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C843A15-44B6-4440-BBED-F16C98BF000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18" i="20"/>
  <c r="F12" i="21"/>
  <c r="E21" i="10"/>
  <c r="E21" i="9"/>
  <c r="A14" i="7"/>
  <c r="F54" i="19" l="1"/>
  <c r="J54" i="19"/>
  <c r="J52" i="19"/>
  <c r="C9" i="10"/>
  <c r="C10" i="11" l="1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5" i="9" l="1"/>
  <c r="B55" i="9"/>
  <c r="C69" i="7"/>
  <c r="D56" i="10" s="1"/>
  <c r="E56" i="10" s="1"/>
  <c r="B69" i="7"/>
  <c r="B56" i="10" s="1"/>
  <c r="M7" i="20"/>
  <c r="M8" i="20"/>
  <c r="M13" i="2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8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l="1"/>
  <c r="L41" i="19"/>
  <c r="D11" i="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F18" i="20"/>
  <c r="F17" i="20"/>
  <c r="B15" i="9" l="1"/>
  <c r="A2" i="20" l="1"/>
  <c r="F52" i="19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C44" i="7" s="1"/>
  <c r="E44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5" i="19" s="1"/>
  <c r="A26" i="19" s="1"/>
  <c r="D13" i="10" l="1"/>
  <c r="E13" i="10" s="1"/>
  <c r="D9" i="10"/>
  <c r="E9" i="10" s="1"/>
  <c r="E10" i="10"/>
  <c r="A22" i="19"/>
  <c r="A23" i="19" s="1"/>
  <c r="A16" i="10"/>
  <c r="A17" i="10" s="1"/>
  <c r="A18" i="10" s="1"/>
  <c r="A19" i="10" s="1"/>
  <c r="A26" i="7"/>
  <c r="A27" i="7" s="1"/>
  <c r="A28" i="7" s="1"/>
  <c r="A12" i="9"/>
  <c r="A10" i="9"/>
  <c r="A13" i="9" s="1"/>
  <c r="A11" i="9"/>
  <c r="E11" i="9"/>
  <c r="C22" i="7"/>
  <c r="E8" i="9"/>
  <c r="A19" i="19"/>
  <c r="A20" i="19" s="1"/>
  <c r="A29" i="7" l="1"/>
  <c r="A22" i="10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9" i="7"/>
  <c r="A40" i="7" s="1"/>
  <c r="A37" i="19"/>
  <c r="A38" i="19" s="1"/>
  <c r="C77" i="7" l="1"/>
  <c r="C74" i="7" s="1"/>
  <c r="C21" i="7" l="1"/>
  <c r="A30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70" i="7"/>
  <c r="B71" i="7"/>
  <c r="B72" i="7"/>
  <c r="B59" i="10" s="1"/>
  <c r="B60" i="10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A32" i="7" s="1"/>
  <c r="C35" i="7"/>
  <c r="B35" i="7"/>
  <c r="B22" i="10" s="1"/>
  <c r="B33" i="7"/>
  <c r="B20" i="10" s="1"/>
  <c r="B29" i="7"/>
  <c r="B16" i="10" s="1"/>
  <c r="B30" i="7"/>
  <c r="B17" i="10" s="1"/>
  <c r="B31" i="7"/>
  <c r="B18" i="10" s="1"/>
  <c r="B21" i="7"/>
  <c r="B8" i="10" s="1"/>
  <c r="A39" i="19"/>
  <c r="A18" i="9" l="1"/>
  <c r="A19" i="9" s="1"/>
  <c r="A22" i="9" s="1"/>
  <c r="A35" i="7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50" i="7" s="1"/>
  <c r="A28" i="19"/>
  <c r="A29" i="19" s="1"/>
  <c r="A30" i="19"/>
  <c r="A32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38" i="10"/>
  <c r="A51" i="7"/>
  <c r="A49" i="19"/>
  <c r="A46" i="19"/>
  <c r="A47" i="19" s="1"/>
  <c r="A48" i="19" s="1"/>
  <c r="C29" i="7"/>
  <c r="A55" i="9" l="1"/>
  <c r="A57" i="9" s="1"/>
  <c r="A58" i="9" s="1"/>
  <c r="A60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7" i="10"/>
  <c r="A61" i="9" l="1"/>
  <c r="A62" i="9"/>
  <c r="A63" i="9" s="1"/>
  <c r="A69" i="7"/>
  <c r="A71" i="7" s="1"/>
  <c r="A72" i="7" s="1"/>
  <c r="A55" i="10"/>
  <c r="A60" i="19"/>
  <c r="A61" i="19" s="1"/>
  <c r="A62" i="19" s="1"/>
  <c r="A63" i="19" s="1"/>
  <c r="A64" i="19" s="1"/>
  <c r="A65" i="19" s="1"/>
  <c r="B26" i="9"/>
  <c r="A56" i="10" l="1"/>
  <c r="A58" i="10" s="1"/>
  <c r="A59" i="10" s="1"/>
  <c r="A61" i="10" s="1"/>
  <c r="A78" i="7"/>
  <c r="A79" i="7" s="1"/>
  <c r="A75" i="7"/>
  <c r="A76" i="7" s="1"/>
  <c r="A66" i="19"/>
  <c r="A67" i="19" s="1"/>
  <c r="A69" i="19" s="1"/>
  <c r="A70" i="19" s="1"/>
  <c r="A72" i="19" s="1"/>
  <c r="D37" i="19"/>
  <c r="A62" i="10" l="1"/>
  <c r="A63" i="10" s="1"/>
  <c r="A64" i="10" s="1"/>
  <c r="A65" i="10"/>
  <c r="A66" i="10" s="1"/>
  <c r="D15" i="10" l="1"/>
  <c r="C25" i="7"/>
  <c r="A73" i="19"/>
  <c r="A74" i="19"/>
  <c r="A75" i="19" s="1"/>
  <c r="F5" i="10"/>
  <c r="C67" i="7"/>
  <c r="E15" i="10" l="1"/>
  <c r="D12" i="10"/>
  <c r="E12" i="10" s="1"/>
  <c r="H20" i="11"/>
  <c r="H18" i="11"/>
  <c r="D66" i="18"/>
  <c r="D64" i="18"/>
  <c r="D86" i="10"/>
  <c r="D84" i="10"/>
  <c r="B81" i="10"/>
  <c r="B80" i="10"/>
  <c r="D68" i="9"/>
  <c r="D66" i="9"/>
  <c r="D54" i="18" l="1"/>
  <c r="D59" i="18" s="1"/>
  <c r="F59" i="18" s="1"/>
  <c r="A2" i="15"/>
  <c r="A2" i="18"/>
  <c r="A2" i="10"/>
  <c r="A2" i="9"/>
  <c r="C78" i="7" l="1"/>
  <c r="D45" i="19"/>
  <c r="E78" i="7" l="1"/>
  <c r="C46" i="7"/>
  <c r="C45" i="7"/>
  <c r="C30" i="7" l="1"/>
  <c r="D17" i="10" s="1"/>
  <c r="A2" i="11"/>
  <c r="N8" i="11" l="1"/>
  <c r="N9" i="11" s="1"/>
  <c r="D36" i="19" l="1"/>
  <c r="D76" i="19" s="1"/>
  <c r="F54" i="18"/>
  <c r="C38" i="7" l="1"/>
  <c r="D59" i="9" l="1"/>
  <c r="D58" i="9"/>
  <c r="D57" i="9"/>
  <c r="C33" i="7"/>
  <c r="C31" i="7"/>
  <c r="C62" i="7"/>
  <c r="C65" i="7"/>
  <c r="C66" i="7"/>
  <c r="C68" i="7"/>
  <c r="C70" i="7"/>
  <c r="C71" i="7"/>
  <c r="D60" i="10" l="1"/>
  <c r="D52" i="10"/>
  <c r="D59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40" i="7"/>
  <c r="C52" i="7" l="1"/>
  <c r="D28" i="19" l="1"/>
  <c r="G54" i="18" l="1"/>
  <c r="D27" i="19"/>
  <c r="D33" i="19" s="1"/>
  <c r="C39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2" i="10"/>
  <c r="E22" i="10" s="1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3" i="7" l="1"/>
  <c r="E43" i="7" s="1"/>
  <c r="D29" i="9"/>
  <c r="C61" i="7" l="1"/>
  <c r="D47" i="9"/>
  <c r="C42" i="7"/>
  <c r="E42" i="7" s="1"/>
  <c r="D30" i="10"/>
  <c r="D28" i="9"/>
  <c r="E60" i="10"/>
  <c r="E59" i="10"/>
  <c r="E62" i="10"/>
  <c r="D48" i="10" l="1"/>
  <c r="D29" i="10"/>
  <c r="E81" i="10"/>
  <c r="E80" i="10"/>
  <c r="E74" i="10"/>
  <c r="E73" i="10"/>
  <c r="D30" i="9" l="1"/>
  <c r="D31" i="10" l="1"/>
  <c r="E70" i="10"/>
  <c r="E30" i="10" l="1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6" i="9" l="1"/>
  <c r="C79" i="10" l="1"/>
  <c r="C23" i="10" s="1"/>
  <c r="E78" i="10"/>
  <c r="E72" i="10"/>
  <c r="E71" i="10"/>
  <c r="E26" i="10"/>
  <c r="E25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7" i="9"/>
  <c r="E27" i="9" s="1"/>
  <c r="C37" i="7"/>
  <c r="C36" i="7" s="1"/>
  <c r="C95" i="7" s="1"/>
  <c r="D28" i="10"/>
  <c r="D23" i="9" l="1"/>
  <c r="E23" i="9" s="1"/>
  <c r="E28" i="10"/>
  <c r="D24" i="10"/>
  <c r="D64" i="9" l="1"/>
  <c r="E64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<sst xmlns="http://schemas.openxmlformats.org/spreadsheetml/2006/main" count="572" uniqueCount="333">
  <si>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</si>
  <si>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</si>
  <si>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</si>
  <si>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</si>
  <si>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</si>
  <si>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</si>
  <si>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</si>
  <si>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</si>
  <si>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</si>
  <si>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</si>
  <si>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</si>
  <si>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</si>
  <si>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</si>
  <si>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</si>
  <si>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</si>
  <si>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</si>
  <si>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</si>
  <si>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</si>
  <si>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</si>
  <si>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</si>
  <si>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</si>
  <si>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</si>
  <si>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</si>
  <si>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</si>
  <si>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</si>
  <si>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</si>
  <si>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</si>
  <si>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</si>
  <si>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</si>
  <si>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</si>
  <si>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</si>
  <si>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</si>
  <si>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</si>
  <si>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</si>
  <si>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</si>
  <si>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</si>
  <si>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</si>
  <si>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</si>
  <si>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</si>
  <si>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</si>
  <si>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</si>
  <si>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</si>
  <si>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</si>
  <si>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</si>
  <si>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</si>
  <si>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</si>
  <si>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</si>
  <si>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</si>
  <si>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</si>
  <si>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</si>
  <si>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</si>
  <si>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</si>
  <si>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</si>
  <si>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</si>
  <si>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</si>
  <si>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</si>
  <si>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</si>
  <si>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</si>
  <si>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</si>
  <si>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</si>
  <si>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</si>
  <si>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</si>
  <si>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</si>
  <si>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</si>
  <si>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</si>
  <si>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</si>
  <si>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</si>
  <si>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</si>
  <si>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</si>
  <si>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</si>
  <si>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</si>
  <si>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</si>
  <si>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</si>
  <si>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</si>
  <si>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</si>
  <si>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</si>
  <si>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</si>
  <si>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</si>
  <si>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</si>
  <si>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</si>
  <si>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</si>
  <si>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</si>
  <si>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</si>
  <si>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</si>
  <si>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</si>
  <si>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</si>
  <si>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</si>
  <si>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</si>
  <si>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</si>
  <si>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</si>
  <si>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</si>
  <si>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</si>
  <si>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</si>
  <si>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</si>
  <si>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</si>
  <si>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</si>
  <si>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</si>
  <si>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</si>
  <si>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</si>
  <si>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</si>
  <si>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</si>
  <si>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</si>
  <si>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</si>
  <si>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</si>
  <si>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</si>
  <si>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</si>
  <si>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</si>
  <si>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</si>
  <si>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</si>
  <si>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</si>
  <si>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</si>
  <si>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</si>
  <si>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</si>
  <si>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</si>
  <si>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</si>
  <si>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</si>
  <si>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</si>
  <si>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</si>
  <si>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</si>
  <si>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</si>
  <si>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</si>
  <si>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</si>
  <si>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</si>
  <si>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</si>
  <si>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</si>
  <si>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</si>
  <si>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</si>
  <si>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</si>
  <si>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</si>
  <si>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</si>
  <si>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</si>
  <si>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</si>
  <si>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</si>
  <si>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</si>
  <si>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</si>
  <si>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</si>
  <si>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</si>
  <si>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</si>
  <si>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</si>
  <si>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</si>
  <si>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</si>
  <si>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</si>
  <si>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</si>
  <si>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</si>
  <si>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</si>
  <si>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</si>
  <si>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</si>
  <si>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</si>
  <si>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</si>
  <si>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</si>
  <si>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</si>
  <si>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</si>
  <si>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</si>
  <si>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</si>
  <si>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</si>
  <si>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</si>
  <si>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</si>
  <si>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</si>
  <si>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</si>
  <si>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</si>
  <si>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</si>
  <si>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</si>
  <si>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</si>
  <si>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</si>
  <si>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</si>
  <si>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</si>
  <si>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</si>
  <si>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</si>
  <si>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</si>
  <si>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</si>
  <si>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</si>
  <si>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</si>
  <si>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</si>
  <si>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</si>
  <si>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</si>
  <si>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</si>
  <si>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</si>
  <si>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</si>
  <si>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</si>
  <si>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</si>
  <si>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</si>
  <si>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</si>
  <si>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</si>
  <si>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</si>
  <si>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</si>
  <si>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</si>
  <si>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</si>
  <si>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</si>
  <si>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</si>
  <si>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</si>
  <si>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</si>
  <si>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</si>
  <si>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</si>
  <si>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</si>
  <si>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</si>
  <si>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</si>
  <si>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</si>
  <si>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</si>
  <si>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</si>
  <si>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</si>
  <si>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</si>
  <si>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</si>
  <si>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</si>
  <si>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</si>
  <si>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</si>
  <si>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</si>
  <si>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</si>
  <si>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</si>
  <si>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</si>
  <si>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</si>
  <si>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</si>
  <si>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</si>
  <si>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</si>
  <si>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</si>
  <si>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</si>
  <si>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</si>
  <si>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</si>
  <si>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</si>
  <si>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</si>
  <si>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</si>
  <si>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</si>
  <si>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</si>
  <si>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</si>
  <si>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</si>
  <si>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</si>
  <si>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</si>
  <si>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</si>
  <si>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</si>
  <si>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</si>
  <si>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</si>
  <si>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</si>
  <si>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</si>
  <si>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</si>
  <si>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</si>
  <si>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</si>
  <si>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</si>
  <si>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</si>
  <si>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</si>
  <si>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</si>
  <si>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</si>
  <si>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</si>
  <si>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</si>
  <si>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</si>
  <si>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</si>
  <si>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</si>
  <si>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</si>
  <si>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</si>
  <si>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</si>
  <si>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</si>
  <si>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</si>
  <si>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</si>
  <si>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</si>
  <si>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</si>
  <si>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</si>
  <si>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</si>
  <si>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</si>
  <si>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</si>
  <si>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</si>
  <si>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</si>
  <si>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</si>
  <si>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</si>
  <si>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</si>
  <si>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</si>
  <si>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</si>
  <si>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</si>
  <si>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</si>
  <si>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</si>
  <si>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</si>
  <si>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</si>
  <si>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</si>
  <si>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</si>
  <si>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</si>
  <si>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</si>
  <si>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</si>
  <si>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</si>
  <si>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</si>
  <si>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</si>
  <si>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</si>
  <si>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</si>
  <si>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</si>
  <si>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</si>
  <si>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</si>
  <si>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</si>
  <si>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</si>
  <si>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</si>
  <si>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</si>
  <si>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</si>
  <si>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</si>
  <si>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</si>
  <si>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</si>
  <si>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</si>
  <si>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</si>
  <si>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</si>
  <si>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</si>
  <si>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</si>
  <si>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</si>
  <si>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</si>
  <si>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</si>
  <si>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</si>
  <si>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</si>
  <si>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</si>
  <si>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</si>
  <si>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</si>
  <si>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</si>
  <si>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</si>
  <si>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</si>
  <si>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</si>
  <si>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</si>
  <si>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</si>
  <si>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</si>
  <si>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</si>
  <si>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</si>
  <si>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</si>
  <si>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</si>
  <si>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</si>
  <si>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</si>
  <si>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</si>
  <si>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</si>
  <si>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</si>
  <si>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</si>
  <si>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</si>
  <si>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</si>
  <si>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</si>
  <si>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</si>
  <si>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</si>
  <si>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հ․138 մսուր-մանկապարտեզ» ՀՈԱԿ-ի </t>
  </si>
  <si>
    <t>Ս․ Արզումանյան</t>
  </si>
  <si>
    <t>Հ․ Ավագյան</t>
  </si>
  <si>
    <t>պարգևատրում</t>
  </si>
  <si>
    <t>Հոսանքի գումարի փոխհատուցում</t>
  </si>
  <si>
    <t>Միջոցառման կազմակերպման գծով</t>
  </si>
  <si>
    <t>Արխիվացում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</si>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</sst>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>
      <alignment horizontal="center" vertical="center" wrapText="1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0" fontId="67" fillId="0" borderId="39" xfId="0" applyFont="1" applyBorder="1" applyAlignment="1">
      <alignment horizontal="center"/>
    </xf>
    <xf numFmtId="0" fontId="67" fillId="0" borderId="40" xfId="0" applyFont="1" applyBorder="1" applyAlignment="1">
      <alignment horizontal="center"/>
    </xf>
    <xf numFmtId="2" fontId="67" fillId="0" borderId="40" xfId="0" applyNumberFormat="1" applyFont="1" applyBorder="1" applyAlignment="1">
      <alignment horizontal="center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45" fillId="28" borderId="10" xfId="62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QAgAFAATQAAAAAAAAAAAAAAAAAAAAAAAAAAAAAAAAAAAAAAAAAAAAAAAAAAAAAAAAAAAAAAAAAAAAAAAAAAAAAAAAAAAAAAAAAAAAAAAAAAAAAAAAAAAAAAAAAAAAAAAADpBwwABQAaABQAD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TQ5WjAjBgkqhkiG9w0BCQQxFgQUSroo+rFejr4/1d1C/bA7SDrml4swKwYLKoZIhvcNAQkQAgwxHDAaMBgwFgQUK2DY8Flrruk/JuoGGlIdRn+9y9EwDQYJKoZIhvcNAQEBBQAEggEAeCyDFjaABVgIVPQ0KBkAZeGvwcITP2a9C7ANdQF+gZ5r/FFiRfcWoSilati0FMYOQqTeDh7wal3E6fTmvWw0Dob0pTGeaSavuPZQEpW50ooIwVoQrXp4VMy3hPeILdkLdL/xhQ5I1K9tsYjOGTnLHkXpMUjT6rbLa1oujOV6aSXWKfv3X9hTSbhKgkOOA4hPXa0g6ZFyP3X1OHDDK48v+mFL+vAnnaZu5pHthO9QqUHj0nTSDE/bpTwbHmSnkQNgmslP6Esa01y/LvrgU3vkf/+YHvOdGj/R/ysVdLHO919YAzhYgWI4PnLfiUKcE1PeA9DMZVoRnJXOzDw9Dmu74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QAgAFAATQAAAAAAAAAAAAAAAAAAAAAAAAAAAAAAAAAAAAAAAAAAAAAAAAAAAAAAAAAAAAAAAAAAAAAAAAAAAAAAAAAAAAAAAAAAAAAAAAAAAAAAAAAAAAAAAAAAAAAAAADpBwwABQAaABQAD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TUyWjAjBgkqhkiG9w0BCQQxFgQU0QPuDX1Yi/QgbQC4x65dXVtpuykwKwYLKoZIhvcNAQkQAgwxHDAaMBgwFgQUK2DY8Flrruk/JuoGGlIdRn+9y9EwDQYJKoZIhvcNAQEBBQAEggEAVfDRWHh6J+ntjVXSzE8pl7I4AIhwzrhRy+4aMnHPVEX6WYjTPEsT/zjGev/pahjk1oFH9RgYX9aBhHTlgfI2Eo+rHQJD/yS4Qr/i9O4SMO6f1k/TWr6jeQQKobFQgKM3UndtaykQI/lxG5N5oDgHze+KxTJjMuesHjbHcOz9yW1eEBRssl/JGK6AoSJ5WeG8m6gVFdFBwNTcr0bUHbZ1L8n6UnaDo/A4iVrScI/XD/Vih1x3BMLGz1v5E9IanmbcquXJSP5MRMNJLksLJHzMn3rfLRB1PJNuiCJO3R56/afPwZIvutnRO4+qVINzdbs/7v5Hoye+qljkYXCWYXlDK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7F4ECFF-21D4-6C30-C10C-A4F9E64782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E276CD2-D434-EC3C-16B1-BDA144E2C6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7"/>
      <c r="D1" s="431" t="s">
        <v>183</v>
      </c>
      <c r="E1" s="408">
        <v>263</v>
      </c>
    </row>
    <row r="2" spans="1:10">
      <c r="C2" s="217"/>
      <c r="D2" s="431" t="s">
        <v>39</v>
      </c>
      <c r="E2" s="37"/>
    </row>
    <row r="3" spans="1:10">
      <c r="C3" s="217"/>
      <c r="D3" s="431" t="s">
        <v>207</v>
      </c>
      <c r="E3" s="37"/>
    </row>
    <row r="4" spans="1:10" s="28" customFormat="1" ht="24.75" customHeight="1">
      <c r="B4" s="223"/>
      <c r="C4" s="223"/>
      <c r="D4" s="431" t="s">
        <v>324</v>
      </c>
      <c r="E4" s="37"/>
      <c r="F4" s="53"/>
    </row>
    <row r="5" spans="1:10" s="28" customFormat="1" ht="20.25" customHeight="1">
      <c r="B5" s="223"/>
      <c r="C5" s="5"/>
      <c r="D5" s="431" t="s">
        <v>208</v>
      </c>
      <c r="E5" s="37"/>
      <c r="F5" s="53"/>
    </row>
    <row r="6" spans="1:10" s="28" customFormat="1" ht="20.25" customHeight="1">
      <c r="B6" s="223"/>
      <c r="C6" s="5"/>
      <c r="D6" s="431"/>
      <c r="E6" s="37"/>
      <c r="F6" s="53"/>
    </row>
    <row r="7" spans="1:10" ht="20.25" customHeight="1">
      <c r="C7" s="217"/>
      <c r="D7" s="431" t="s">
        <v>262</v>
      </c>
      <c r="E7" s="408">
        <f>+E1</f>
        <v>263</v>
      </c>
    </row>
    <row r="8" spans="1:10" ht="20.25" customHeight="1">
      <c r="C8" s="217"/>
      <c r="D8" s="431" t="s">
        <v>263</v>
      </c>
      <c r="E8" s="217"/>
    </row>
    <row r="9" spans="1:10" ht="20.25" customHeight="1">
      <c r="C9" s="217"/>
      <c r="D9" s="431" t="s">
        <v>264</v>
      </c>
      <c r="E9" s="217"/>
    </row>
    <row r="10" spans="1:10" ht="20.25" customHeight="1">
      <c r="C10" s="214"/>
      <c r="D10" s="432" t="s">
        <v>320</v>
      </c>
      <c r="E10" s="214"/>
    </row>
    <row r="11" spans="1:10" ht="20.25" customHeight="1">
      <c r="C11" s="214"/>
      <c r="D11" s="431" t="s">
        <v>321</v>
      </c>
      <c r="E11" s="214"/>
    </row>
    <row r="12" spans="1:10" ht="20.25">
      <c r="A12" s="463" t="s">
        <v>40</v>
      </c>
      <c r="B12" s="463"/>
      <c r="C12" s="463"/>
      <c r="D12" s="463"/>
      <c r="E12" s="463"/>
      <c r="F12" s="350"/>
    </row>
    <row r="13" spans="1:10" ht="20.45" customHeight="1">
      <c r="A13" s="464" t="s">
        <v>325</v>
      </c>
      <c r="B13" s="464"/>
      <c r="C13" s="464"/>
      <c r="D13" s="464"/>
      <c r="E13" s="464"/>
      <c r="F13" s="343" t="s">
        <v>194</v>
      </c>
    </row>
    <row r="14" spans="1:10" ht="18.75" customHeight="1">
      <c r="A14" s="465" t="s">
        <v>288</v>
      </c>
      <c r="B14" s="465"/>
      <c r="C14" s="465"/>
      <c r="D14" s="465"/>
      <c r="E14" s="465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3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5">
        <v>49097.4</v>
      </c>
      <c r="E17" s="219"/>
      <c r="F17" s="144"/>
    </row>
    <row r="18" spans="1:6" ht="18.75" customHeight="1">
      <c r="A18" s="59">
        <f>+A17+1</f>
        <v>2</v>
      </c>
      <c r="B18" s="12" t="s">
        <v>216</v>
      </c>
      <c r="C18" s="368"/>
      <c r="D18" s="434">
        <f>SUM(D19:D20)</f>
        <v>80.010000000000005</v>
      </c>
      <c r="E18" s="219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35">
        <v>80.010000000000005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35"/>
      <c r="E20" s="346"/>
      <c r="F20" s="348"/>
    </row>
    <row r="21" spans="1:6" ht="18.75" hidden="1" customHeight="1">
      <c r="A21" s="59">
        <f>+A18+1</f>
        <v>3</v>
      </c>
      <c r="B21" s="12" t="s">
        <v>219</v>
      </c>
      <c r="C21" s="368"/>
      <c r="D21" s="434">
        <f>SUM(D22:D23)</f>
        <v>0</v>
      </c>
      <c r="E21" s="219"/>
      <c r="F21" s="144"/>
    </row>
    <row r="22" spans="1:6" s="347" customFormat="1" hidden="1">
      <c r="A22" s="344">
        <f>+A21+0.1</f>
        <v>3.1</v>
      </c>
      <c r="B22" s="345" t="s">
        <v>220</v>
      </c>
      <c r="C22" s="345"/>
      <c r="D22" s="435"/>
      <c r="E22" s="346"/>
      <c r="F22" s="348"/>
    </row>
    <row r="23" spans="1:6" s="347" customFormat="1" hidden="1">
      <c r="A23" s="344">
        <f>+A22+0.1</f>
        <v>3.2</v>
      </c>
      <c r="B23" s="345" t="s">
        <v>221</v>
      </c>
      <c r="C23" s="345"/>
      <c r="D23" s="435"/>
      <c r="E23" s="346"/>
      <c r="F23" s="348"/>
    </row>
    <row r="24" spans="1:6" ht="18.75" customHeight="1">
      <c r="A24" s="59">
        <v>3</v>
      </c>
      <c r="B24" s="12" t="s">
        <v>8</v>
      </c>
      <c r="C24" s="368"/>
      <c r="D24" s="215">
        <v>100</v>
      </c>
      <c r="E24" s="219"/>
      <c r="F24" s="144"/>
    </row>
    <row r="25" spans="1:6" ht="18.75" hidden="1" customHeight="1">
      <c r="A25" s="59">
        <f t="shared" ref="A25:A26" si="0">+A24+1</f>
        <v>4</v>
      </c>
      <c r="B25" s="12" t="s">
        <v>60</v>
      </c>
      <c r="C25" s="368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5</v>
      </c>
      <c r="B26" s="12" t="s">
        <v>114</v>
      </c>
      <c r="C26" s="368"/>
      <c r="D26" s="215"/>
      <c r="E26" s="219"/>
      <c r="F26" s="144"/>
    </row>
    <row r="27" spans="1:6" ht="18.75" customHeight="1">
      <c r="A27" s="59">
        <v>4</v>
      </c>
      <c r="B27" s="12" t="s">
        <v>120</v>
      </c>
      <c r="C27" s="368"/>
      <c r="D27" s="434">
        <f>SUM(D28:D29)</f>
        <v>1999.9</v>
      </c>
      <c r="E27" s="219"/>
      <c r="F27" s="144"/>
    </row>
    <row r="28" spans="1:6" s="347" customFormat="1">
      <c r="A28" s="344">
        <f>+A27+0.1</f>
        <v>4.0999999999999996</v>
      </c>
      <c r="B28" s="345" t="s">
        <v>69</v>
      </c>
      <c r="C28" s="345"/>
      <c r="D28" s="436">
        <f>+D73</f>
        <v>1999.9</v>
      </c>
      <c r="E28" s="346"/>
      <c r="F28" s="348"/>
    </row>
    <row r="29" spans="1:6" s="347" customFormat="1" hidden="1">
      <c r="A29" s="344">
        <f>+A28+0.1</f>
        <v>4.1999999999999993</v>
      </c>
      <c r="B29" s="345" t="s">
        <v>70</v>
      </c>
      <c r="C29" s="345"/>
      <c r="D29" s="435"/>
      <c r="E29" s="346"/>
      <c r="F29" s="348"/>
    </row>
    <row r="30" spans="1:6" ht="18.75" customHeight="1">
      <c r="A30" s="59">
        <f>+A27+1</f>
        <v>5</v>
      </c>
      <c r="B30" s="12" t="s">
        <v>9</v>
      </c>
      <c r="C30" s="368"/>
      <c r="D30" s="215">
        <v>30</v>
      </c>
      <c r="E30" s="219"/>
      <c r="F30" s="144" t="s">
        <v>308</v>
      </c>
    </row>
    <row r="31" spans="1:6" ht="18.75" customHeight="1">
      <c r="A31" s="59">
        <v>6</v>
      </c>
      <c r="B31" s="12" t="s">
        <v>329</v>
      </c>
      <c r="C31" s="368"/>
      <c r="D31" s="215">
        <v>443.6</v>
      </c>
      <c r="E31" s="219"/>
      <c r="F31" s="144"/>
    </row>
    <row r="32" spans="1:6" ht="18.75" hidden="1" customHeight="1">
      <c r="A32" s="59">
        <f>+A30+1</f>
        <v>6</v>
      </c>
      <c r="B32" s="12" t="s">
        <v>269</v>
      </c>
      <c r="C32" s="368"/>
      <c r="D32" s="215"/>
      <c r="E32" s="219"/>
      <c r="F32" s="144" t="s">
        <v>190</v>
      </c>
    </row>
    <row r="33" spans="1:14">
      <c r="A33" s="50"/>
      <c r="B33" s="81" t="s">
        <v>27</v>
      </c>
      <c r="C33" s="370"/>
      <c r="D33" s="419">
        <f>SUM(D17:D18,D21,D24:D27,D30:D32)</f>
        <v>51750.91</v>
      </c>
      <c r="E33" s="372"/>
    </row>
    <row r="34" spans="1:14" ht="15.75" customHeight="1">
      <c r="A34" s="28"/>
      <c r="B34" s="50"/>
      <c r="C34" s="368"/>
      <c r="D34" s="215"/>
      <c r="E34" s="215"/>
    </row>
    <row r="35" spans="1:14" ht="20.25">
      <c r="A35" s="50" t="s">
        <v>10</v>
      </c>
      <c r="B35" s="350" t="s">
        <v>134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34">
        <f>+Ashkhatavardz!N9</f>
        <v>38204.300000000003</v>
      </c>
      <c r="E36" s="219"/>
      <c r="F36" s="144"/>
    </row>
    <row r="37" spans="1:14" s="347" customFormat="1">
      <c r="A37" s="344">
        <f>+A36+0.1</f>
        <v>1.1000000000000001</v>
      </c>
      <c r="B37" s="345" t="s">
        <v>115</v>
      </c>
      <c r="C37" s="345"/>
      <c r="D37" s="435">
        <f>+Ashkhatavardz!J7</f>
        <v>72</v>
      </c>
      <c r="E37" s="346"/>
      <c r="F37" s="348"/>
    </row>
    <row r="38" spans="1:14" s="347" customFormat="1">
      <c r="A38" s="344">
        <f>+A37+0.1</f>
        <v>1.2000000000000002</v>
      </c>
      <c r="B38" s="345" t="s">
        <v>238</v>
      </c>
      <c r="C38" s="345"/>
      <c r="D38" s="435">
        <f>+Ashkhatavardz!L7</f>
        <v>3751.8</v>
      </c>
      <c r="E38" s="346"/>
      <c r="F38" s="348"/>
      <c r="G38" s="347" t="s">
        <v>213</v>
      </c>
    </row>
    <row r="39" spans="1:14" ht="18.75" customHeight="1">
      <c r="A39" s="59">
        <f>+A36+1</f>
        <v>2</v>
      </c>
      <c r="B39" s="12" t="s">
        <v>14</v>
      </c>
      <c r="C39" s="368"/>
      <c r="D39" s="434">
        <f>+'Snund ev finans. pastaci'!E12-'Dramakan hosqer'!C93</f>
        <v>4082.2</v>
      </c>
      <c r="E39" s="219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2646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8"/>
      <c r="D40" s="434">
        <f>+'Komunal '!F27</f>
        <v>640.29999999999995</v>
      </c>
      <c r="E40" s="219"/>
      <c r="F40" s="215">
        <f>+D40-'Komunal '!F27</f>
        <v>0</v>
      </c>
      <c r="L40" s="5">
        <f>+'Snund ev finans. pastaci'!E8+'Snund ev finans. pastaci'!E9</f>
        <v>2646</v>
      </c>
    </row>
    <row r="41" spans="1:14" ht="18.75" customHeight="1">
      <c r="A41" s="59">
        <f t="shared" ref="A41:A45" si="1">+A40+1</f>
        <v>4</v>
      </c>
      <c r="B41" s="12" t="s">
        <v>12</v>
      </c>
      <c r="C41" s="368"/>
      <c r="D41" s="434">
        <f>+'Komunal '!J27</f>
        <v>951.4</v>
      </c>
      <c r="E41" s="219"/>
      <c r="F41" s="215">
        <f>+D41-'Komunal '!J27</f>
        <v>0</v>
      </c>
      <c r="L41" s="81">
        <f>+L40+L39*0.8</f>
        <v>4762.8</v>
      </c>
    </row>
    <row r="42" spans="1:14" ht="18.75" customHeight="1">
      <c r="A42" s="59">
        <f t="shared" si="1"/>
        <v>5</v>
      </c>
      <c r="B42" s="12" t="s">
        <v>15</v>
      </c>
      <c r="C42" s="368"/>
      <c r="D42" s="215">
        <f>+'Komunal '!M20</f>
        <v>313.7</v>
      </c>
      <c r="E42" s="219"/>
      <c r="F42" s="215">
        <f>+'Komunal '!M20</f>
        <v>313.7</v>
      </c>
    </row>
    <row r="43" spans="1:14" ht="18.75" customHeight="1">
      <c r="A43" s="59">
        <f t="shared" si="1"/>
        <v>6</v>
      </c>
      <c r="B43" s="12" t="s">
        <v>16</v>
      </c>
      <c r="C43" s="368"/>
      <c r="D43" s="215">
        <v>54.7</v>
      </c>
      <c r="E43" s="219"/>
      <c r="F43" s="144"/>
    </row>
    <row r="44" spans="1:14" ht="18.75" customHeight="1">
      <c r="A44" s="59">
        <f t="shared" si="1"/>
        <v>7</v>
      </c>
      <c r="B44" s="12" t="s">
        <v>17</v>
      </c>
      <c r="C44" s="368"/>
      <c r="D44" s="215">
        <v>50</v>
      </c>
      <c r="E44" s="219"/>
      <c r="F44" s="144"/>
    </row>
    <row r="45" spans="1:14" ht="18.75" customHeight="1">
      <c r="A45" s="59">
        <f t="shared" si="1"/>
        <v>8</v>
      </c>
      <c r="B45" s="12" t="s">
        <v>18</v>
      </c>
      <c r="C45" s="368"/>
      <c r="D45" s="434">
        <f>SUM(D46:D48)</f>
        <v>158.6</v>
      </c>
      <c r="E45" s="219"/>
      <c r="F45" s="144"/>
    </row>
    <row r="46" spans="1:14" s="347" customFormat="1">
      <c r="A46" s="344">
        <f>+A45+0.1</f>
        <v>8.1</v>
      </c>
      <c r="B46" s="345" t="s">
        <v>19</v>
      </c>
      <c r="C46" s="345"/>
      <c r="D46" s="435">
        <v>57.6</v>
      </c>
      <c r="E46" s="346"/>
      <c r="F46" s="348"/>
    </row>
    <row r="47" spans="1:14" s="347" customFormat="1">
      <c r="A47" s="344">
        <f>+A46+0.1</f>
        <v>8.1999999999999993</v>
      </c>
      <c r="B47" s="345" t="s">
        <v>20</v>
      </c>
      <c r="C47" s="345"/>
      <c r="D47" s="435">
        <v>5</v>
      </c>
      <c r="E47" s="346"/>
      <c r="F47" s="348"/>
    </row>
    <row r="48" spans="1:14" s="347" customFormat="1">
      <c r="A48" s="344">
        <f>+A47+0.1</f>
        <v>8.2999999999999989</v>
      </c>
      <c r="B48" s="345" t="s">
        <v>21</v>
      </c>
      <c r="C48" s="345"/>
      <c r="D48" s="435">
        <v>96</v>
      </c>
      <c r="E48" s="346"/>
      <c r="F48" s="348"/>
    </row>
    <row r="49" spans="1:11" ht="18.75" hidden="1" customHeight="1">
      <c r="A49" s="59">
        <f>+A45+1</f>
        <v>9</v>
      </c>
      <c r="B49" s="12" t="s">
        <v>22</v>
      </c>
      <c r="C49" s="368"/>
      <c r="D49" s="215"/>
      <c r="E49" s="219"/>
      <c r="F49" s="144" t="s">
        <v>233</v>
      </c>
    </row>
    <row r="50" spans="1:11" ht="18.75" customHeight="1">
      <c r="A50" s="59">
        <v>9</v>
      </c>
      <c r="B50" s="12" t="s">
        <v>28</v>
      </c>
      <c r="C50" s="368"/>
      <c r="D50" s="215">
        <v>650</v>
      </c>
      <c r="E50" s="219"/>
      <c r="F50" s="144">
        <v>6</v>
      </c>
      <c r="G50" s="5" t="s">
        <v>181</v>
      </c>
      <c r="H50" s="5">
        <v>147</v>
      </c>
      <c r="I50" s="5" t="s">
        <v>182</v>
      </c>
      <c r="J50" s="5">
        <f>+F50*H50</f>
        <v>882</v>
      </c>
    </row>
    <row r="51" spans="1:11" ht="18.75" customHeight="1">
      <c r="A51" s="59">
        <f t="shared" ref="A51:A72" si="2">+A50+1</f>
        <v>10</v>
      </c>
      <c r="B51" s="12" t="s">
        <v>23</v>
      </c>
      <c r="C51" s="368"/>
      <c r="D51" s="215">
        <v>167</v>
      </c>
      <c r="E51" s="219"/>
      <c r="F51" s="215">
        <f>+$F$50</f>
        <v>6</v>
      </c>
      <c r="G51" s="5" t="s">
        <v>181</v>
      </c>
      <c r="H51" s="5">
        <v>27.9</v>
      </c>
      <c r="I51" s="5" t="s">
        <v>182</v>
      </c>
      <c r="J51" s="5">
        <f>+F51*H51</f>
        <v>167.39999999999998</v>
      </c>
    </row>
    <row r="52" spans="1:11" ht="18.75" customHeight="1">
      <c r="A52" s="59">
        <f t="shared" si="2"/>
        <v>11</v>
      </c>
      <c r="B52" s="12" t="s">
        <v>71</v>
      </c>
      <c r="C52" s="368"/>
      <c r="D52" s="215">
        <v>3350</v>
      </c>
      <c r="E52" s="219"/>
      <c r="F52" s="215">
        <f>+$F$50</f>
        <v>6</v>
      </c>
      <c r="G52" s="5" t="s">
        <v>181</v>
      </c>
      <c r="H52" s="5" t="s">
        <v>234</v>
      </c>
      <c r="I52" s="5" t="s">
        <v>182</v>
      </c>
      <c r="J52" s="5">
        <f>4*80+1*110+1*250</f>
        <v>680</v>
      </c>
      <c r="K52" s="5" t="s">
        <v>235</v>
      </c>
    </row>
    <row r="53" spans="1:11" ht="18.75" customHeight="1">
      <c r="A53" s="59">
        <f t="shared" si="2"/>
        <v>12</v>
      </c>
      <c r="B53" s="12" t="s">
        <v>46</v>
      </c>
      <c r="C53" s="368"/>
      <c r="D53" s="215">
        <v>240</v>
      </c>
      <c r="E53" s="219"/>
      <c r="F53" s="215"/>
    </row>
    <row r="54" spans="1:11" ht="18.75" customHeight="1">
      <c r="A54" s="59">
        <f t="shared" si="2"/>
        <v>13</v>
      </c>
      <c r="B54" s="12" t="s">
        <v>116</v>
      </c>
      <c r="C54" s="368"/>
      <c r="D54" s="215">
        <v>50</v>
      </c>
      <c r="E54" s="219"/>
      <c r="F54" s="215">
        <f>+$F$50</f>
        <v>6</v>
      </c>
      <c r="G54" s="5" t="s">
        <v>181</v>
      </c>
      <c r="H54" s="5">
        <v>38.700000000000003</v>
      </c>
      <c r="I54" s="5" t="s">
        <v>182</v>
      </c>
      <c r="J54" s="5">
        <f>+F54*H54</f>
        <v>232.20000000000002</v>
      </c>
    </row>
    <row r="55" spans="1:11" ht="18.75" customHeight="1">
      <c r="A55" s="59">
        <f t="shared" si="2"/>
        <v>14</v>
      </c>
      <c r="B55" s="12" t="s">
        <v>117</v>
      </c>
      <c r="C55" s="368"/>
      <c r="D55" s="215">
        <v>60</v>
      </c>
      <c r="E55" s="219"/>
      <c r="F55" s="144"/>
    </row>
    <row r="56" spans="1:11" ht="18.75" customHeight="1">
      <c r="A56" s="59">
        <f t="shared" si="2"/>
        <v>15</v>
      </c>
      <c r="B56" s="12" t="s">
        <v>24</v>
      </c>
      <c r="C56" s="368"/>
      <c r="D56" s="215">
        <v>150</v>
      </c>
      <c r="E56" s="219"/>
      <c r="F56" s="144"/>
    </row>
    <row r="57" spans="1:11" ht="18.75" customHeight="1">
      <c r="A57" s="59">
        <f t="shared" si="2"/>
        <v>16</v>
      </c>
      <c r="B57" s="12" t="s">
        <v>25</v>
      </c>
      <c r="C57" s="368"/>
      <c r="D57" s="215">
        <v>146.80000000000001</v>
      </c>
      <c r="E57" s="219"/>
      <c r="F57" s="144"/>
    </row>
    <row r="58" spans="1:11" ht="18.75" hidden="1" customHeight="1">
      <c r="A58" s="59">
        <f t="shared" si="2"/>
        <v>17</v>
      </c>
      <c r="B58" s="12" t="s">
        <v>64</v>
      </c>
      <c r="C58" s="368"/>
      <c r="D58" s="215"/>
      <c r="E58" s="219"/>
      <c r="F58" s="144"/>
    </row>
    <row r="59" spans="1:11" ht="18.75" hidden="1" customHeight="1">
      <c r="A59" s="59">
        <v>17</v>
      </c>
      <c r="B59" s="12" t="s">
        <v>51</v>
      </c>
      <c r="C59" s="368"/>
      <c r="D59" s="215">
        <f>+D25</f>
        <v>0</v>
      </c>
      <c r="E59" s="219"/>
      <c r="F59" s="144"/>
    </row>
    <row r="60" spans="1:11" ht="18.75" customHeight="1">
      <c r="A60" s="59">
        <f t="shared" si="2"/>
        <v>18</v>
      </c>
      <c r="B60" s="12" t="s">
        <v>43</v>
      </c>
      <c r="C60" s="368"/>
      <c r="D60" s="215">
        <v>125</v>
      </c>
      <c r="E60" s="219"/>
      <c r="F60" s="144"/>
    </row>
    <row r="61" spans="1:11" ht="18.75" customHeight="1">
      <c r="A61" s="59">
        <f t="shared" si="2"/>
        <v>19</v>
      </c>
      <c r="B61" s="12" t="s">
        <v>72</v>
      </c>
      <c r="C61" s="368"/>
      <c r="D61" s="215">
        <v>25</v>
      </c>
      <c r="E61" s="219"/>
      <c r="F61" s="144"/>
    </row>
    <row r="62" spans="1:11" ht="18.75" customHeight="1">
      <c r="A62" s="59">
        <f t="shared" si="2"/>
        <v>20</v>
      </c>
      <c r="B62" s="12" t="s">
        <v>73</v>
      </c>
      <c r="C62" s="368"/>
      <c r="D62" s="215">
        <v>112</v>
      </c>
      <c r="E62" s="219"/>
      <c r="F62" s="144"/>
    </row>
    <row r="63" spans="1:11" ht="18.75" hidden="1" customHeight="1">
      <c r="A63" s="59">
        <f t="shared" si="2"/>
        <v>21</v>
      </c>
      <c r="B63" s="12" t="s">
        <v>44</v>
      </c>
      <c r="C63" s="368"/>
      <c r="D63" s="215"/>
      <c r="E63" s="219"/>
      <c r="F63" s="144"/>
    </row>
    <row r="64" spans="1:11" ht="18.75" hidden="1" customHeight="1">
      <c r="A64" s="59">
        <f t="shared" si="2"/>
        <v>22</v>
      </c>
      <c r="B64" s="12" t="s">
        <v>118</v>
      </c>
      <c r="C64" s="368"/>
      <c r="D64" s="215"/>
      <c r="E64" s="219"/>
      <c r="F64" s="144"/>
    </row>
    <row r="65" spans="1:7" ht="18.75" hidden="1" customHeight="1">
      <c r="A65" s="59">
        <f t="shared" si="2"/>
        <v>23</v>
      </c>
      <c r="B65" s="12" t="s">
        <v>45</v>
      </c>
      <c r="C65" s="368"/>
      <c r="D65" s="215"/>
      <c r="E65" s="219"/>
      <c r="F65" s="144"/>
    </row>
    <row r="66" spans="1:7" ht="18.75" customHeight="1">
      <c r="A66" s="59">
        <f t="shared" si="2"/>
        <v>24</v>
      </c>
      <c r="B66" s="12" t="s">
        <v>61</v>
      </c>
      <c r="C66" s="368"/>
      <c r="D66" s="215">
        <v>80.010000000000005</v>
      </c>
      <c r="E66" s="219"/>
      <c r="F66" s="144"/>
    </row>
    <row r="67" spans="1:7" ht="18.75" hidden="1" customHeight="1">
      <c r="A67" s="59">
        <f t="shared" si="2"/>
        <v>25</v>
      </c>
      <c r="B67" s="12" t="s">
        <v>305</v>
      </c>
      <c r="C67" s="368"/>
      <c r="D67" s="215"/>
      <c r="E67" s="219"/>
      <c r="F67" s="144"/>
    </row>
    <row r="68" spans="1:7" ht="18.75" customHeight="1">
      <c r="A68" s="59">
        <v>21</v>
      </c>
      <c r="B68" s="12" t="s">
        <v>330</v>
      </c>
      <c r="C68" s="368"/>
      <c r="D68" s="215">
        <v>100</v>
      </c>
      <c r="E68" s="219"/>
      <c r="F68" s="144"/>
    </row>
    <row r="69" spans="1:7" ht="18.75" hidden="1" customHeight="1">
      <c r="A69" s="59">
        <f t="shared" si="2"/>
        <v>22</v>
      </c>
      <c r="B69" s="12"/>
      <c r="C69" s="368"/>
      <c r="D69" s="215"/>
      <c r="E69" s="219"/>
      <c r="F69" s="144" t="s">
        <v>322</v>
      </c>
    </row>
    <row r="70" spans="1:7" ht="18.75" hidden="1" customHeight="1">
      <c r="A70" s="59">
        <f t="shared" si="2"/>
        <v>23</v>
      </c>
      <c r="B70" s="12" t="s">
        <v>211</v>
      </c>
      <c r="C70" s="368"/>
      <c r="D70" s="215"/>
      <c r="E70" s="219"/>
      <c r="F70" s="144"/>
    </row>
    <row r="71" spans="1:7" ht="18.75" customHeight="1">
      <c r="A71" s="59">
        <v>22</v>
      </c>
      <c r="B71" s="12" t="s">
        <v>210</v>
      </c>
      <c r="C71" s="368"/>
      <c r="D71" s="215">
        <v>30</v>
      </c>
      <c r="E71" s="219"/>
      <c r="F71" s="144"/>
    </row>
    <row r="72" spans="1:7" ht="18.75" customHeight="1">
      <c r="A72" s="59">
        <f t="shared" si="2"/>
        <v>23</v>
      </c>
      <c r="B72" s="12" t="s">
        <v>26</v>
      </c>
      <c r="C72" s="368"/>
      <c r="D72" s="215">
        <v>1999.9</v>
      </c>
      <c r="E72" s="219"/>
      <c r="F72" s="144"/>
    </row>
    <row r="73" spans="1:7" s="347" customFormat="1">
      <c r="A73" s="344">
        <f>+A72+0.1</f>
        <v>23.1</v>
      </c>
      <c r="B73" s="345" t="s">
        <v>74</v>
      </c>
      <c r="C73" s="345"/>
      <c r="D73" s="435">
        <v>1999.9</v>
      </c>
      <c r="E73" s="346"/>
      <c r="F73" s="348"/>
    </row>
    <row r="74" spans="1:7" ht="18.75" customHeight="1">
      <c r="A74" s="59">
        <f>+A72+1</f>
        <v>24</v>
      </c>
      <c r="B74" s="12" t="s">
        <v>75</v>
      </c>
      <c r="C74" s="368"/>
      <c r="D74" s="215">
        <v>10</v>
      </c>
      <c r="E74" s="219"/>
      <c r="F74" s="144"/>
    </row>
    <row r="75" spans="1:7" ht="18.75" hidden="1" customHeight="1">
      <c r="A75" s="59">
        <f>+A74+1</f>
        <v>25</v>
      </c>
      <c r="B75" s="12" t="s">
        <v>65</v>
      </c>
      <c r="C75" s="368"/>
      <c r="D75" s="215"/>
      <c r="E75" s="219"/>
      <c r="F75" s="144"/>
    </row>
    <row r="76" spans="1:7">
      <c r="A76" s="28"/>
      <c r="B76" s="81" t="s">
        <v>29</v>
      </c>
      <c r="C76" s="370"/>
      <c r="D76" s="419">
        <f>SUM(D36,D39:D45,D49:D72,D74:D75)</f>
        <v>51750.91</v>
      </c>
      <c r="E76" s="219" t="s">
        <v>332</v>
      </c>
      <c r="F76" s="461">
        <f>+D33-D76</f>
        <v>0</v>
      </c>
      <c r="G76" s="462"/>
    </row>
    <row r="77" spans="1:7" ht="37.5" customHeight="1">
      <c r="B77" s="53"/>
      <c r="C77" s="43"/>
    </row>
    <row r="78" spans="1:7" ht="26.25" hidden="1" customHeight="1">
      <c r="B78" s="198" t="s">
        <v>2</v>
      </c>
      <c r="C78" s="214"/>
      <c r="D78" s="212" t="s">
        <v>326</v>
      </c>
      <c r="E78" s="214"/>
    </row>
    <row r="79" spans="1:7" ht="15.75" hidden="1" customHeight="1">
      <c r="B79" s="53"/>
      <c r="D79" s="213" t="s">
        <v>90</v>
      </c>
      <c r="E79" s="220"/>
    </row>
    <row r="80" spans="1:7" ht="30.75" hidden="1" customHeight="1">
      <c r="B80" s="198" t="s">
        <v>6</v>
      </c>
      <c r="C80" s="212"/>
      <c r="D80" s="212" t="s">
        <v>327</v>
      </c>
      <c r="E80" s="212"/>
    </row>
    <row r="81" spans="1:6" ht="13.5" hidden="1" customHeight="1">
      <c r="D81" s="213" t="s">
        <v>90</v>
      </c>
      <c r="E81" s="220"/>
    </row>
    <row r="82" spans="1:6" hidden="1">
      <c r="B82" s="43" t="s">
        <v>185</v>
      </c>
    </row>
    <row r="83" spans="1:6" s="197" customFormat="1" ht="109.5" customHeight="1">
      <c r="A83" s="232" t="s">
        <v>200</v>
      </c>
      <c r="D83" s="230"/>
      <c r="E83" s="231" t="s">
        <v>215</v>
      </c>
      <c r="F83" s="349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70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4"/>
      <c r="B1" s="225"/>
      <c r="C1" s="409" t="s">
        <v>183</v>
      </c>
      <c r="D1" s="410">
        <f>+'Ekamut-caxs'!E1+1</f>
        <v>264</v>
      </c>
      <c r="E1" s="53"/>
      <c r="F1" s="28"/>
      <c r="G1" s="28"/>
    </row>
    <row r="2" spans="1:10" s="40" customFormat="1" ht="17.25">
      <c r="A2" s="224"/>
      <c r="B2" s="226"/>
      <c r="C2" s="409" t="s">
        <v>39</v>
      </c>
      <c r="D2" s="411"/>
      <c r="E2" s="53"/>
      <c r="F2" s="28"/>
      <c r="G2" s="28"/>
    </row>
    <row r="3" spans="1:10" s="40" customFormat="1" ht="17.25">
      <c r="A3" s="224"/>
      <c r="B3" s="226"/>
      <c r="C3" s="409" t="s">
        <v>207</v>
      </c>
      <c r="D3" s="411"/>
      <c r="E3" s="53"/>
      <c r="F3" s="28"/>
      <c r="G3" s="28"/>
    </row>
    <row r="4" spans="1:10" s="40" customFormat="1" ht="17.25">
      <c r="A4" s="224"/>
      <c r="B4" s="226"/>
      <c r="C4" s="409" t="s">
        <v>324</v>
      </c>
      <c r="D4" s="412"/>
      <c r="E4" s="53"/>
      <c r="F4" s="28"/>
      <c r="G4" s="28"/>
    </row>
    <row r="5" spans="1:10" s="40" customFormat="1" ht="17.25">
      <c r="A5" s="224"/>
      <c r="B5" s="226"/>
      <c r="C5" s="409" t="s">
        <v>208</v>
      </c>
      <c r="D5" s="412"/>
      <c r="E5" s="53"/>
      <c r="F5" s="28"/>
      <c r="G5" s="28"/>
    </row>
    <row r="6" spans="1:10" s="40" customFormat="1" ht="17.25">
      <c r="A6" s="224"/>
      <c r="B6" s="226"/>
      <c r="C6" s="409"/>
      <c r="D6" s="412"/>
      <c r="E6" s="53"/>
      <c r="F6" s="28"/>
      <c r="G6" s="28"/>
    </row>
    <row r="7" spans="1:10" s="40" customFormat="1" ht="17.25">
      <c r="A7" s="224"/>
      <c r="B7" s="374"/>
      <c r="C7" s="413" t="s">
        <v>262</v>
      </c>
      <c r="D7" s="410">
        <f>+'Ekamut-caxs'!E7+1</f>
        <v>264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14" t="s">
        <v>264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7" t="str">
        <f>+'Ekamut-caxs'!D10</f>
        <v>«20» մայիսի, 2025թ.</v>
      </c>
      <c r="D10" s="416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6" t="s">
        <v>40</v>
      </c>
      <c r="B13" s="466"/>
      <c r="C13" s="466"/>
      <c r="D13" s="466"/>
      <c r="E13" s="53"/>
      <c r="F13" s="28"/>
      <c r="G13" s="28"/>
    </row>
    <row r="14" spans="1:10" s="5" customFormat="1" ht="20.25">
      <c r="A14" s="464" t="str">
        <f>'Ekamut-caxs'!A13:E13</f>
        <v xml:space="preserve">«Երևանի հ․138 մսուր-մանկապարտեզ» ՀՈԱԿ-ի </v>
      </c>
      <c r="B14" s="464"/>
      <c r="C14" s="464"/>
      <c r="D14" s="464"/>
      <c r="E14" s="54"/>
      <c r="F14" s="3"/>
      <c r="G14" s="3"/>
    </row>
    <row r="15" spans="1:10" s="5" customFormat="1" ht="18.75" customHeight="1">
      <c r="A15" s="465" t="s">
        <v>289</v>
      </c>
      <c r="B15" s="465"/>
      <c r="C15" s="465"/>
      <c r="D15" s="465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376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+C19-C78</f>
        <v>3511.2</v>
      </c>
      <c r="G18" s="141" t="s">
        <v>205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3635.6</v>
      </c>
      <c r="D19" s="384"/>
      <c r="E19" s="467" t="s">
        <v>206</v>
      </c>
      <c r="F19" s="467"/>
      <c r="G19" s="139"/>
    </row>
    <row r="20" spans="1:7" s="40" customFormat="1" ht="17.25">
      <c r="A20" s="382" t="s">
        <v>10</v>
      </c>
      <c r="B20" s="383" t="s">
        <v>78</v>
      </c>
      <c r="C20" s="133">
        <f>SUM(C21:C22,C25,C29:C35)</f>
        <v>52546.01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49097.4</v>
      </c>
      <c r="D21" s="218"/>
      <c r="E21" s="53"/>
      <c r="F21" s="28"/>
      <c r="G21" s="28"/>
    </row>
    <row r="22" spans="1:7" s="40" customFormat="1" ht="18" hidden="1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80.010000000000005</v>
      </c>
      <c r="D22" s="218"/>
      <c r="E22" s="53"/>
      <c r="F22" s="28"/>
      <c r="G22" s="28"/>
    </row>
    <row r="23" spans="1:7" s="364" customFormat="1" ht="15.75" hidden="1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80.010000000000005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v>2</v>
      </c>
      <c r="B25" s="222" t="str">
        <f>+'Ekamut-caxs'!B21</f>
        <v>Դրամաշնորհներ բյուջեից, որից՝</v>
      </c>
      <c r="C25" s="132">
        <f>SUM(C26:C28)</f>
        <v>2795</v>
      </c>
      <c r="D25" s="218"/>
      <c r="E25" s="53"/>
      <c r="F25" s="28"/>
      <c r="G25" s="28"/>
    </row>
    <row r="26" spans="1:7" s="364" customFormat="1" ht="15.75" hidden="1" customHeight="1">
      <c r="A26" s="352">
        <f>+A25+0.1</f>
        <v>2.1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0</v>
      </c>
      <c r="D26" s="361"/>
      <c r="E26" s="362"/>
      <c r="F26" s="363"/>
      <c r="G26" s="363"/>
    </row>
    <row r="27" spans="1:7" s="364" customFormat="1" ht="15.75" hidden="1" customHeight="1">
      <c r="A27" s="352">
        <f>+A26+0.1</f>
        <v>2.2000000000000002</v>
      </c>
      <c r="B27" s="353" t="str">
        <f>+'Ekamut-caxs'!B23</f>
        <v>զինծառայողների երեխաների գծով</v>
      </c>
      <c r="C27" s="355">
        <f>+'Ekamut-caxs'!D23</f>
        <v>0</v>
      </c>
      <c r="D27" s="361"/>
      <c r="E27" s="362"/>
      <c r="F27" s="363"/>
      <c r="G27" s="363"/>
    </row>
    <row r="28" spans="1:7" s="364" customFormat="1" ht="15.75" customHeight="1">
      <c r="A28" s="352">
        <f>+A27+0.1</f>
        <v>2.3000000000000003</v>
      </c>
      <c r="B28" s="353" t="s">
        <v>239</v>
      </c>
      <c r="C28" s="354">
        <v>2795</v>
      </c>
      <c r="D28" s="361"/>
      <c r="E28" s="362"/>
      <c r="F28" s="363"/>
      <c r="G28" s="363"/>
    </row>
    <row r="29" spans="1:7" s="40" customFormat="1" ht="18" customHeight="1">
      <c r="A29" s="34">
        <f>+A25+1</f>
        <v>3</v>
      </c>
      <c r="B29" s="222" t="str">
        <f>+'Ekamut-caxs'!B24</f>
        <v xml:space="preserve">Վճարովի ծառայություններից </v>
      </c>
      <c r="C29" s="132">
        <f>+'Ekamut-caxs'!D24</f>
        <v>100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4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customHeight="1">
      <c r="A33" s="34">
        <v>4</v>
      </c>
      <c r="B33" s="222" t="str">
        <f>+'Ekamut-caxs'!B30</f>
        <v>Բանկի տոկոսից</v>
      </c>
      <c r="C33" s="131">
        <f>+'Ekamut-caxs'!D30</f>
        <v>30</v>
      </c>
      <c r="D33" s="218"/>
      <c r="E33" s="53"/>
      <c r="F33" s="28"/>
      <c r="G33" s="28"/>
    </row>
    <row r="34" spans="1:7" s="40" customFormat="1" ht="18" customHeight="1">
      <c r="A34" s="34">
        <v>5</v>
      </c>
      <c r="B34" s="12" t="s">
        <v>329</v>
      </c>
      <c r="C34" s="131">
        <v>443.6</v>
      </c>
      <c r="D34" s="218"/>
      <c r="E34" s="53"/>
      <c r="F34" s="28"/>
      <c r="G34" s="28"/>
    </row>
    <row r="35" spans="1:7" s="40" customFormat="1" ht="18" hidden="1" customHeight="1">
      <c r="A35" s="34">
        <f>+A33+1</f>
        <v>5</v>
      </c>
      <c r="B35" s="222" t="str">
        <f>+'Ekamut-caxs'!B32</f>
        <v>Այլ եկամուտներ</v>
      </c>
      <c r="C35" s="131">
        <f>+'Ekamut-caxs'!D32</f>
        <v>0</v>
      </c>
      <c r="D35" s="218"/>
      <c r="E35" s="53" t="s">
        <v>268</v>
      </c>
      <c r="F35" s="28"/>
      <c r="G35" s="28"/>
    </row>
    <row r="36" spans="1:7" s="40" customFormat="1" ht="17.25">
      <c r="A36" s="382" t="s">
        <v>33</v>
      </c>
      <c r="B36" s="383" t="s">
        <v>79</v>
      </c>
      <c r="C36" s="133">
        <f>C37+C80+C92</f>
        <v>54681.61</v>
      </c>
      <c r="D36" s="385"/>
      <c r="E36" s="144"/>
      <c r="F36" s="28"/>
      <c r="G36" s="28"/>
    </row>
    <row r="37" spans="1:7" s="40" customFormat="1" ht="17.25">
      <c r="A37" s="27" t="s">
        <v>53</v>
      </c>
      <c r="B37" s="383" t="s">
        <v>56</v>
      </c>
      <c r="C37" s="133">
        <f>SUM(C38,C41:C47,C51:C74,C78:C79)</f>
        <v>49875.41</v>
      </c>
      <c r="D37" s="385"/>
      <c r="E37" s="53"/>
      <c r="F37" s="28"/>
      <c r="G37" s="28"/>
    </row>
    <row r="38" spans="1:7" s="40" customFormat="1" ht="18" customHeight="1">
      <c r="A38" s="34">
        <v>1</v>
      </c>
      <c r="B38" s="222" t="str">
        <f>+'Ekamut-caxs'!B36</f>
        <v>Աշխատավարձի գծով, որից՝</v>
      </c>
      <c r="C38" s="132">
        <f>+'Ekamut-caxs'!D36</f>
        <v>38204.300000000003</v>
      </c>
      <c r="D38" s="218"/>
      <c r="E38" s="53"/>
      <c r="F38" s="28"/>
      <c r="G38" s="28"/>
    </row>
    <row r="39" spans="1:7" s="364" customFormat="1" ht="15.75" customHeight="1">
      <c r="A39" s="352">
        <f>+A38+0.1</f>
        <v>1.1000000000000001</v>
      </c>
      <c r="B39" s="353" t="str">
        <f>+'Ekamut-caxs'!B37</f>
        <v>վճարովի ծառայության գծով</v>
      </c>
      <c r="C39" s="354">
        <f>+'Ekamut-caxs'!D37</f>
        <v>72</v>
      </c>
      <c r="D39" s="361"/>
      <c r="E39" s="362"/>
      <c r="F39" s="363"/>
      <c r="G39" s="363"/>
    </row>
    <row r="40" spans="1:7" s="364" customFormat="1" ht="15.75" customHeight="1">
      <c r="A40" s="352">
        <f>+A39+0.1</f>
        <v>1.2000000000000002</v>
      </c>
      <c r="B40" s="353" t="str">
        <f>+'Ekamut-caxs'!B38</f>
        <v>պարգևատրման գծով</v>
      </c>
      <c r="C40" s="354">
        <f>+'Ekamut-caxs'!D38</f>
        <v>3751.8</v>
      </c>
      <c r="D40" s="361"/>
      <c r="E40" s="362"/>
      <c r="F40" s="363"/>
      <c r="G40" s="363"/>
    </row>
    <row r="41" spans="1:7" s="40" customFormat="1" ht="18" customHeight="1">
      <c r="A41" s="34">
        <f>+A38+1</f>
        <v>2</v>
      </c>
      <c r="B41" s="222" t="str">
        <f>+'Ekamut-caxs'!B39</f>
        <v>Սննդի գծով</v>
      </c>
      <c r="C41" s="132">
        <f>+'Ekamut-caxs'!D39</f>
        <v>4082.2</v>
      </c>
      <c r="D41" s="218"/>
      <c r="E41" s="53"/>
      <c r="F41" s="28"/>
      <c r="G41" s="28"/>
    </row>
    <row r="42" spans="1:7" s="40" customFormat="1" ht="18" customHeight="1">
      <c r="A42" s="34">
        <f>+A41+1</f>
        <v>3</v>
      </c>
      <c r="B42" s="222" t="str">
        <f>+'Ekamut-caxs'!B40</f>
        <v>Ջեռուցման գծով</v>
      </c>
      <c r="C42" s="132">
        <f>+'Ekamut-caxs'!D40</f>
        <v>640.29999999999995</v>
      </c>
      <c r="D42" s="218"/>
      <c r="E42" s="53">
        <f>+C42-'Komunal '!F27</f>
        <v>0</v>
      </c>
      <c r="F42" s="28"/>
      <c r="G42" s="28"/>
    </row>
    <row r="43" spans="1:7" s="40" customFormat="1" ht="18" customHeight="1">
      <c r="A43" s="34">
        <f t="shared" ref="A43:A47" si="1">+A42+1</f>
        <v>4</v>
      </c>
      <c r="B43" s="222" t="str">
        <f>+'Ekamut-caxs'!B41</f>
        <v>Էլեկտրաէներգիայի գծով</v>
      </c>
      <c r="C43" s="132">
        <f>+'Ekamut-caxs'!D41</f>
        <v>951.4</v>
      </c>
      <c r="D43" s="218"/>
      <c r="E43" s="53">
        <f>+C43-'Komunal '!J27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2" t="str">
        <f>+'Ekamut-caxs'!B42</f>
        <v>Ջրմուղ-կոյուղու գծով</v>
      </c>
      <c r="C44" s="132">
        <f>+'Komunal '!M27</f>
        <v>313.7</v>
      </c>
      <c r="D44" s="218"/>
      <c r="E44" s="53">
        <f>+C44-'Komunal '!M27</f>
        <v>0</v>
      </c>
      <c r="F44" s="28"/>
      <c r="G44" s="28"/>
    </row>
    <row r="45" spans="1:7" s="40" customFormat="1" ht="18" customHeight="1">
      <c r="A45" s="34">
        <f t="shared" si="1"/>
        <v>6</v>
      </c>
      <c r="B45" s="222" t="str">
        <f>+'Ekamut-caxs'!B43</f>
        <v>Աղբահանության գծով</v>
      </c>
      <c r="C45" s="132">
        <f>+'Ekamut-caxs'!D43</f>
        <v>54.7</v>
      </c>
      <c r="D45" s="218"/>
      <c r="E45" s="53"/>
      <c r="F45" s="28"/>
      <c r="G45" s="28"/>
    </row>
    <row r="46" spans="1:7" s="40" customFormat="1" ht="18" customHeight="1">
      <c r="A46" s="34">
        <f t="shared" si="1"/>
        <v>7</v>
      </c>
      <c r="B46" s="222" t="str">
        <f>+'Ekamut-caxs'!B44</f>
        <v>Ախտաբանության գծով</v>
      </c>
      <c r="C46" s="132">
        <f>+'Ekamut-caxs'!D44</f>
        <v>50</v>
      </c>
      <c r="D46" s="218"/>
      <c r="E46" s="53"/>
      <c r="F46" s="28"/>
      <c r="G46" s="28"/>
    </row>
    <row r="47" spans="1:7" s="40" customFormat="1" ht="18" customHeight="1">
      <c r="A47" s="34">
        <f t="shared" si="1"/>
        <v>8</v>
      </c>
      <c r="B47" s="222" t="str">
        <f>+'Ekamut-caxs'!B45</f>
        <v>Կապի գծով, այդ թվում`</v>
      </c>
      <c r="C47" s="132">
        <f>SUM(C48:C50)</f>
        <v>158.6</v>
      </c>
      <c r="D47" s="218"/>
      <c r="E47" s="53"/>
      <c r="F47" s="28"/>
      <c r="G47" s="28"/>
    </row>
    <row r="48" spans="1:7" s="364" customFormat="1" ht="15.75" customHeight="1">
      <c r="A48" s="352">
        <f>+A47+0.1</f>
        <v>8.1</v>
      </c>
      <c r="B48" s="353" t="str">
        <f>+'Ekamut-caxs'!B46</f>
        <v>բաժանորդային վճար</v>
      </c>
      <c r="C48" s="355">
        <f>+'Ekamut-caxs'!D46</f>
        <v>57.6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8.1999999999999993</v>
      </c>
      <c r="B49" s="353" t="str">
        <f>+'Ekamut-caxs'!B47</f>
        <v>րոպեավճար</v>
      </c>
      <c r="C49" s="355">
        <f>+'Ekamut-caxs'!D47</f>
        <v>5</v>
      </c>
      <c r="D49" s="361"/>
      <c r="E49" s="362"/>
      <c r="F49" s="363"/>
      <c r="G49" s="363"/>
    </row>
    <row r="50" spans="1:7" s="364" customFormat="1" ht="15.75" customHeight="1">
      <c r="A50" s="352">
        <f>+A49+0.1</f>
        <v>8.2999999999999989</v>
      </c>
      <c r="B50" s="353" t="str">
        <f>+'Ekamut-caxs'!B48</f>
        <v>ինտերնետ կապ</v>
      </c>
      <c r="C50" s="355">
        <f>+'Ekamut-caxs'!D48</f>
        <v>96</v>
      </c>
      <c r="D50" s="361"/>
      <c r="E50" s="362"/>
      <c r="F50" s="363"/>
      <c r="G50" s="363"/>
    </row>
    <row r="51" spans="1:7" s="40" customFormat="1" ht="18" hidden="1" customHeight="1">
      <c r="A51" s="34">
        <f>+A47+1</f>
        <v>9</v>
      </c>
      <c r="B51" s="222" t="str">
        <f>+'Ekamut-caxs'!B49</f>
        <v>Բանկային ծառայության գծով</v>
      </c>
      <c r="C51" s="132">
        <f>+'Ekamut-caxs'!D49</f>
        <v>0</v>
      </c>
      <c r="D51" s="218"/>
      <c r="E51" s="53"/>
      <c r="F51" s="28"/>
      <c r="G51" s="28"/>
    </row>
    <row r="52" spans="1:7" s="40" customFormat="1" ht="18" customHeight="1">
      <c r="A52" s="34">
        <v>9</v>
      </c>
      <c r="B52" s="222" t="str">
        <f>+'Ekamut-caxs'!B50</f>
        <v>Տնտեսական ապրանքների գծով</v>
      </c>
      <c r="C52" s="132">
        <f>+'Ekamut-caxs'!D50</f>
        <v>650</v>
      </c>
      <c r="D52" s="218"/>
      <c r="E52" s="53"/>
      <c r="F52" s="28"/>
      <c r="G52" s="28"/>
    </row>
    <row r="53" spans="1:7" s="40" customFormat="1" ht="18" customHeight="1">
      <c r="A53" s="34">
        <f t="shared" ref="A53:A72" si="2">+A52+1</f>
        <v>10</v>
      </c>
      <c r="B53" s="222" t="str">
        <f>+'Ekamut-caxs'!B51</f>
        <v>Գրասենյակային ապրանքների գծով</v>
      </c>
      <c r="C53" s="132">
        <f>+'Ekamut-caxs'!D51</f>
        <v>167</v>
      </c>
      <c r="D53" s="218"/>
      <c r="E53" s="53"/>
      <c r="F53" s="28"/>
      <c r="G53" s="28"/>
    </row>
    <row r="54" spans="1:7" s="40" customFormat="1" ht="18" customHeight="1">
      <c r="A54" s="34">
        <f t="shared" si="2"/>
        <v>11</v>
      </c>
      <c r="B54" s="222" t="str">
        <f>+'Ekamut-caxs'!B52</f>
        <v>Փոքրարժեք կամ արագամաշ առարկաների գծով</v>
      </c>
      <c r="C54" s="132">
        <f>+'Ekamut-caxs'!D52</f>
        <v>3350</v>
      </c>
      <c r="D54" s="218"/>
      <c r="E54" s="53"/>
      <c r="F54" s="28"/>
      <c r="G54" s="28"/>
    </row>
    <row r="55" spans="1:7" s="40" customFormat="1" ht="18" customHeight="1">
      <c r="A55" s="34">
        <f t="shared" si="2"/>
        <v>12</v>
      </c>
      <c r="B55" s="222" t="str">
        <f>+'Ekamut-caxs'!B53</f>
        <v>Ուսումնական նյութերի գծով</v>
      </c>
      <c r="C55" s="132">
        <f>+'Ekamut-caxs'!D53</f>
        <v>240</v>
      </c>
      <c r="D55" s="218"/>
      <c r="E55" s="53"/>
      <c r="F55" s="28"/>
      <c r="G55" s="28"/>
    </row>
    <row r="56" spans="1:7" s="40" customFormat="1" ht="18" customHeight="1">
      <c r="A56" s="34">
        <f t="shared" si="2"/>
        <v>13</v>
      </c>
      <c r="B56" s="222" t="str">
        <f>+'Ekamut-caxs'!B54</f>
        <v>Դեղորայքի գծով</v>
      </c>
      <c r="C56" s="132">
        <f>+'Ekamut-caxs'!D54</f>
        <v>50</v>
      </c>
      <c r="D56" s="218"/>
      <c r="E56" s="53"/>
      <c r="F56" s="28"/>
      <c r="G56" s="28"/>
    </row>
    <row r="57" spans="1:7" s="40" customFormat="1" ht="18" customHeight="1">
      <c r="A57" s="34">
        <f t="shared" si="2"/>
        <v>14</v>
      </c>
      <c r="B57" s="222" t="str">
        <f>+'Ekamut-caxs'!B55</f>
        <v>Բուժ.ծառայության գծով</v>
      </c>
      <c r="C57" s="132">
        <f>+'Ekamut-caxs'!D55</f>
        <v>60</v>
      </c>
      <c r="D57" s="218"/>
      <c r="E57" s="53"/>
      <c r="F57" s="28"/>
      <c r="G57" s="28"/>
    </row>
    <row r="58" spans="1:7" s="40" customFormat="1" ht="18" customHeight="1">
      <c r="A58" s="34">
        <f t="shared" si="2"/>
        <v>15</v>
      </c>
      <c r="B58" s="222" t="str">
        <f>+'Ekamut-caxs'!B56</f>
        <v>Ընթացիկ վերանորոգման գծով</v>
      </c>
      <c r="C58" s="132">
        <f>+'Ekamut-caxs'!D56</f>
        <v>150</v>
      </c>
      <c r="D58" s="218"/>
      <c r="E58" s="53"/>
      <c r="F58" s="28"/>
      <c r="G58" s="28"/>
    </row>
    <row r="59" spans="1:7" s="40" customFormat="1" ht="18" customHeight="1">
      <c r="A59" s="34">
        <f t="shared" si="2"/>
        <v>16</v>
      </c>
      <c r="B59" s="222" t="str">
        <f>+'Ekamut-caxs'!B57</f>
        <v>Ջեռուցման համակարգի սպասարկման գծով</v>
      </c>
      <c r="C59" s="132">
        <f>+'Ekamut-caxs'!D57</f>
        <v>146.80000000000001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2" t="str">
        <f>+'Ekamut-caxs'!B58</f>
        <v>Կաթսայատան սպասարկման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hidden="1" customHeight="1">
      <c r="A61" s="34">
        <f t="shared" si="2"/>
        <v>18</v>
      </c>
      <c r="B61" s="222" t="str">
        <f>+'Ekamut-caxs'!B59</f>
        <v>Սպասարկման և կոմունալ համավճարների գծով</v>
      </c>
      <c r="C61" s="132">
        <f>+'Ekamut-caxs'!D59</f>
        <v>0</v>
      </c>
      <c r="D61" s="218"/>
      <c r="E61" s="53"/>
      <c r="F61" s="28"/>
      <c r="G61" s="28"/>
    </row>
    <row r="62" spans="1:7" s="40" customFormat="1" ht="18" customHeight="1">
      <c r="A62" s="34">
        <v>17</v>
      </c>
      <c r="B62" s="222" t="str">
        <f>+'Ekamut-caxs'!B60</f>
        <v>Գնումների համակարգողի ծառայության գծով</v>
      </c>
      <c r="C62" s="132">
        <f>+'Ekamut-caxs'!D60</f>
        <v>125</v>
      </c>
      <c r="D62" s="218"/>
      <c r="E62" s="53"/>
      <c r="F62" s="28"/>
      <c r="G62" s="28"/>
    </row>
    <row r="63" spans="1:7" s="40" customFormat="1" ht="18" customHeight="1">
      <c r="A63" s="34">
        <f t="shared" si="2"/>
        <v>18</v>
      </c>
      <c r="B63" s="222" t="str">
        <f>+'Ekamut-caxs'!B61</f>
        <v>Համակարգիչների տեխնիկական սպասարկման գծով</v>
      </c>
      <c r="C63" s="132">
        <f>+'Ekamut-caxs'!D61</f>
        <v>25</v>
      </c>
      <c r="D63" s="218"/>
      <c r="E63" s="53"/>
      <c r="F63" s="28"/>
      <c r="G63" s="28"/>
    </row>
    <row r="64" spans="1:7" s="40" customFormat="1" ht="18" customHeight="1">
      <c r="A64" s="34">
        <f t="shared" si="2"/>
        <v>19</v>
      </c>
      <c r="B64" s="222" t="str">
        <f>+'Ekamut-caxs'!B62</f>
        <v>Համակարգչային ծրագրի և կայքի սպասարկման գծով</v>
      </c>
      <c r="C64" s="132">
        <f>+'Ekamut-caxs'!D62</f>
        <v>112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20</v>
      </c>
      <c r="B65" s="222" t="str">
        <f>+'Ekamut-caxs'!B63</f>
        <v>էլ․ստորագրության գծով</v>
      </c>
      <c r="C65" s="132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2" t="str">
        <f>+'Ekamut-caxs'!B64</f>
        <v>Հայտարարության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hidden="1" customHeight="1">
      <c r="A67" s="34">
        <f t="shared" si="2"/>
        <v>22</v>
      </c>
      <c r="B67" s="222" t="str">
        <f>+'Ekamut-caxs'!B65</f>
        <v>Բաժանորդագրության գծով</v>
      </c>
      <c r="C67" s="132">
        <f>+'Ekamut-caxs'!D65</f>
        <v>0</v>
      </c>
      <c r="D67" s="218"/>
      <c r="E67" s="53"/>
      <c r="F67" s="28"/>
      <c r="G67" s="28"/>
    </row>
    <row r="68" spans="1:7" s="40" customFormat="1" ht="18" customHeight="1">
      <c r="A68" s="34">
        <v>20</v>
      </c>
      <c r="B68" s="222" t="str">
        <f>+'Ekamut-caxs'!B66</f>
        <v>Վերապատրաստման գծով</v>
      </c>
      <c r="C68" s="132">
        <f>+'Ekamut-caxs'!D66</f>
        <v>80.010000000000005</v>
      </c>
      <c r="D68" s="218"/>
      <c r="E68" s="53"/>
      <c r="F68" s="28"/>
      <c r="G68" s="28"/>
    </row>
    <row r="69" spans="1:7" s="40" customFormat="1" ht="18" hidden="1" customHeight="1">
      <c r="A69" s="34">
        <f t="shared" si="2"/>
        <v>21</v>
      </c>
      <c r="B69" s="222" t="str">
        <f>+'Ekamut-caxs'!B67</f>
        <v>Ծառերի էտման գծով</v>
      </c>
      <c r="C69" s="132">
        <f>+'Ekamut-caxs'!D67</f>
        <v>0</v>
      </c>
      <c r="D69" s="218"/>
      <c r="E69" s="53"/>
      <c r="F69" s="28"/>
      <c r="G69" s="28"/>
    </row>
    <row r="70" spans="1:7" s="40" customFormat="1" ht="18" customHeight="1">
      <c r="A70" s="34">
        <v>21</v>
      </c>
      <c r="B70" s="222" t="str">
        <f>+'Ekamut-caxs'!B68</f>
        <v>Միջոցառման կազմակերպման գծով</v>
      </c>
      <c r="C70" s="131">
        <f>+'Ekamut-caxs'!D68</f>
        <v>100</v>
      </c>
      <c r="D70" s="218"/>
      <c r="E70" s="53"/>
      <c r="F70" s="28"/>
      <c r="G70" s="28"/>
    </row>
    <row r="71" spans="1:7" s="40" customFormat="1" ht="18" hidden="1" customHeight="1">
      <c r="A71" s="34">
        <f t="shared" si="2"/>
        <v>22</v>
      </c>
      <c r="B71" s="222">
        <f>+'Ekamut-caxs'!B69</f>
        <v>0</v>
      </c>
      <c r="C71" s="131">
        <f>+'Ekamut-caxs'!D69</f>
        <v>0</v>
      </c>
      <c r="D71" s="218"/>
      <c r="E71" s="53"/>
      <c r="F71" s="28"/>
      <c r="G71" s="28"/>
    </row>
    <row r="72" spans="1:7" s="40" customFormat="1" ht="18" hidden="1" customHeight="1">
      <c r="A72" s="34">
        <f t="shared" si="2"/>
        <v>23</v>
      </c>
      <c r="B72" s="222" t="str">
        <f>+'Ekamut-caxs'!B70</f>
        <v>Դուրսգրվող գույքի վերագնահատման գծով</v>
      </c>
      <c r="C72" s="132">
        <f>+'Ekamut-caxs'!D70</f>
        <v>0</v>
      </c>
      <c r="D72" s="218"/>
      <c r="E72" s="53" t="s">
        <v>267</v>
      </c>
      <c r="F72" s="28"/>
      <c r="G72" s="28"/>
    </row>
    <row r="73" spans="1:7" s="40" customFormat="1" ht="18" customHeight="1">
      <c r="A73" s="34">
        <v>22</v>
      </c>
      <c r="B73" s="222" t="str">
        <f>+'Ekamut-caxs'!B71</f>
        <v>Կրակմարիչների լիցքավորում</v>
      </c>
      <c r="C73" s="132">
        <f>+'Ekamut-caxs'!D71</f>
        <v>30</v>
      </c>
      <c r="D73" s="218"/>
      <c r="E73" s="53"/>
      <c r="F73" s="28"/>
      <c r="G73" s="28"/>
    </row>
    <row r="74" spans="1:7" s="40" customFormat="1" ht="17.25" customHeight="1">
      <c r="A74" s="34">
        <v>23</v>
      </c>
      <c r="B74" s="222" t="s">
        <v>34</v>
      </c>
      <c r="C74" s="132">
        <f>SUM(C75:C77)</f>
        <v>10</v>
      </c>
      <c r="D74" s="218"/>
      <c r="E74" s="53"/>
      <c r="F74" s="28"/>
      <c r="G74" s="28"/>
    </row>
    <row r="75" spans="1:7" s="364" customFormat="1" ht="15.75" hidden="1" customHeight="1">
      <c r="A75" s="352">
        <f>+A74+0.1</f>
        <v>23.1</v>
      </c>
      <c r="B75" s="353" t="s">
        <v>35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23.200000000000003</v>
      </c>
      <c r="B76" s="353" t="s">
        <v>47</v>
      </c>
      <c r="C76" s="354"/>
      <c r="D76" s="361"/>
      <c r="E76" s="362"/>
      <c r="F76" s="363"/>
      <c r="G76" s="363"/>
    </row>
    <row r="77" spans="1:7" s="364" customFormat="1" ht="15.75" customHeight="1">
      <c r="A77" s="352">
        <v>23.1</v>
      </c>
      <c r="B77" s="353" t="s">
        <v>80</v>
      </c>
      <c r="C77" s="355">
        <f>+'Ekamut-caxs'!D74</f>
        <v>10</v>
      </c>
      <c r="D77" s="361"/>
      <c r="E77" s="362"/>
      <c r="F77" s="363"/>
      <c r="G77" s="363"/>
    </row>
    <row r="78" spans="1:7" s="40" customFormat="1" ht="18" customHeight="1">
      <c r="A78" s="34">
        <f>+A74+1</f>
        <v>24</v>
      </c>
      <c r="B78" s="222" t="s">
        <v>36</v>
      </c>
      <c r="C78" s="132">
        <f>+'Deb. ev kreditor'!D59-'Deb. ev kreditor'!D55</f>
        <v>124.40000000000009</v>
      </c>
      <c r="D78" s="218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25</v>
      </c>
      <c r="B79" s="222" t="s">
        <v>81</v>
      </c>
      <c r="C79" s="131"/>
      <c r="D79" s="218"/>
      <c r="E79" s="53" t="s">
        <v>191</v>
      </c>
      <c r="F79" s="28"/>
      <c r="G79" s="28"/>
    </row>
    <row r="80" spans="1:7" s="41" customFormat="1" ht="17.25">
      <c r="A80" s="27" t="s">
        <v>54</v>
      </c>
      <c r="B80" s="383" t="s">
        <v>57</v>
      </c>
      <c r="C80" s="133">
        <f>C81+C88</f>
        <v>2795</v>
      </c>
      <c r="D80" s="385"/>
      <c r="E80" s="221"/>
      <c r="F80" s="221"/>
      <c r="G80" s="28"/>
    </row>
    <row r="81" spans="1:7" s="40" customFormat="1" ht="18" customHeight="1">
      <c r="A81" s="34">
        <v>1</v>
      </c>
      <c r="B81" s="222" t="s">
        <v>85</v>
      </c>
      <c r="C81" s="132">
        <f>SUM(C82:C87)</f>
        <v>2795</v>
      </c>
      <c r="D81" s="218"/>
      <c r="E81" s="53"/>
      <c r="F81" s="28"/>
      <c r="G81" s="28"/>
    </row>
    <row r="82" spans="1:7" s="364" customFormat="1" ht="15.75" customHeight="1">
      <c r="A82" s="352">
        <f t="shared" ref="A82:A87" si="3">+A81+0.1</f>
        <v>1.1000000000000001</v>
      </c>
      <c r="B82" s="353" t="s">
        <v>82</v>
      </c>
      <c r="C82" s="354">
        <v>756</v>
      </c>
      <c r="D82" s="361"/>
      <c r="E82" s="362"/>
      <c r="F82" s="363"/>
      <c r="G82" s="363"/>
    </row>
    <row r="83" spans="1:7" s="364" customFormat="1" ht="15.75" customHeight="1">
      <c r="A83" s="352">
        <f t="shared" si="3"/>
        <v>1.2000000000000002</v>
      </c>
      <c r="B83" s="353" t="s">
        <v>83</v>
      </c>
      <c r="C83" s="354">
        <v>360</v>
      </c>
      <c r="D83" s="361"/>
      <c r="E83" s="362"/>
      <c r="F83" s="363"/>
      <c r="G83" s="363"/>
    </row>
    <row r="84" spans="1:7" s="364" customFormat="1" ht="15.75" customHeight="1">
      <c r="A84" s="352">
        <f t="shared" si="3"/>
        <v>1.3000000000000003</v>
      </c>
      <c r="B84" s="353" t="s">
        <v>84</v>
      </c>
      <c r="C84" s="354">
        <v>1679</v>
      </c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1.4000000000000004</v>
      </c>
      <c r="B85" s="353" t="s">
        <v>62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1.5000000000000004</v>
      </c>
      <c r="B86" s="353" t="s">
        <v>63</v>
      </c>
      <c r="C86" s="354"/>
      <c r="D86" s="361"/>
      <c r="E86" s="362"/>
      <c r="F86" s="363"/>
      <c r="G86" s="363"/>
    </row>
    <row r="87" spans="1:7" s="364" customFormat="1" ht="15.75" hidden="1" customHeight="1">
      <c r="A87" s="352">
        <f t="shared" si="3"/>
        <v>1.6000000000000005</v>
      </c>
      <c r="B87" s="353"/>
      <c r="C87" s="354"/>
      <c r="D87" s="361"/>
      <c r="E87" s="362" t="s">
        <v>271</v>
      </c>
      <c r="F87" s="363"/>
      <c r="G87" s="363"/>
    </row>
    <row r="88" spans="1:7" s="40" customFormat="1" ht="34.5" hidden="1">
      <c r="A88" s="34">
        <v>2</v>
      </c>
      <c r="B88" s="222" t="s">
        <v>86</v>
      </c>
      <c r="C88" s="132">
        <f>SUM(C89:C91)</f>
        <v>0</v>
      </c>
      <c r="D88" s="218"/>
      <c r="E88" s="56"/>
      <c r="F88" s="49"/>
      <c r="G88" s="49"/>
    </row>
    <row r="89" spans="1:7" s="364" customFormat="1" ht="15.75" hidden="1" customHeight="1">
      <c r="A89" s="352">
        <f>+A88+0.1</f>
        <v>2.1</v>
      </c>
      <c r="B89" s="353" t="s">
        <v>59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2.2000000000000002</v>
      </c>
      <c r="B90" s="353" t="s">
        <v>58</v>
      </c>
      <c r="C90" s="354"/>
      <c r="D90" s="361"/>
      <c r="E90" s="362"/>
      <c r="F90" s="363"/>
      <c r="G90" s="363"/>
    </row>
    <row r="91" spans="1:7" s="364" customFormat="1" ht="15.75" hidden="1" customHeight="1">
      <c r="A91" s="352">
        <f>+A90+0.1</f>
        <v>2.3000000000000003</v>
      </c>
      <c r="B91" s="353" t="s">
        <v>48</v>
      </c>
      <c r="C91" s="354"/>
      <c r="D91" s="361"/>
      <c r="E91" s="362"/>
      <c r="F91" s="363"/>
      <c r="G91" s="363"/>
    </row>
    <row r="92" spans="1:7" s="41" customFormat="1" ht="34.5">
      <c r="A92" s="27" t="s">
        <v>55</v>
      </c>
      <c r="B92" s="383" t="s">
        <v>139</v>
      </c>
      <c r="C92" s="133">
        <f>SUM(C93:C94)</f>
        <v>2011.2</v>
      </c>
      <c r="D92" s="385"/>
      <c r="E92" s="57"/>
      <c r="F92" s="50"/>
      <c r="G92" s="50"/>
    </row>
    <row r="93" spans="1:7" s="40" customFormat="1" ht="18" customHeight="1">
      <c r="A93" s="34">
        <v>1</v>
      </c>
      <c r="B93" s="222" t="s">
        <v>14</v>
      </c>
      <c r="C93" s="131">
        <v>2011.2</v>
      </c>
      <c r="D93" s="218"/>
      <c r="E93" s="53"/>
      <c r="F93" s="28"/>
      <c r="G93" s="28"/>
    </row>
    <row r="94" spans="1:7" s="40" customFormat="1" ht="18" hidden="1" customHeight="1">
      <c r="A94" s="34">
        <v>2</v>
      </c>
      <c r="B94" s="222"/>
      <c r="C94" s="131"/>
      <c r="D94" s="218"/>
      <c r="E94" s="53"/>
      <c r="F94" s="28"/>
      <c r="G94" s="28"/>
    </row>
    <row r="95" spans="1:7" s="47" customFormat="1" ht="34.5">
      <c r="A95" s="382" t="s">
        <v>37</v>
      </c>
      <c r="B95" s="383" t="s">
        <v>38</v>
      </c>
      <c r="C95" s="133">
        <f>C19+C20-C36</f>
        <v>1500</v>
      </c>
      <c r="D95" s="218" t="s">
        <v>332</v>
      </c>
      <c r="E95" s="467" t="s">
        <v>184</v>
      </c>
      <c r="F95" s="467"/>
      <c r="G95" s="140"/>
    </row>
    <row r="96" spans="1:7" s="41" customFormat="1" ht="30" customHeight="1">
      <c r="A96" s="386"/>
      <c r="B96" s="387"/>
      <c r="E96" s="392"/>
      <c r="F96" s="50"/>
      <c r="G96" s="50"/>
    </row>
    <row r="97" spans="1:7" s="5" customFormat="1" ht="17.25" hidden="1">
      <c r="B97" s="388" t="s">
        <v>2</v>
      </c>
      <c r="C97" s="216" t="str">
        <f>+'Ekamut-caxs'!D78</f>
        <v>Ս․ Արզումանյան</v>
      </c>
      <c r="D97" s="216"/>
      <c r="E97" s="81"/>
      <c r="F97" s="28"/>
      <c r="G97" s="28"/>
    </row>
    <row r="98" spans="1:7" s="2" customFormat="1" ht="17.25" hidden="1">
      <c r="A98" s="5"/>
      <c r="B98" s="29" t="s">
        <v>4</v>
      </c>
      <c r="C98" s="213"/>
      <c r="D98" s="389"/>
      <c r="E98" s="365"/>
      <c r="F98" s="43"/>
      <c r="G98" s="43"/>
    </row>
    <row r="99" spans="1:7" s="2" customFormat="1" ht="17.25" hidden="1">
      <c r="B99" s="390" t="s">
        <v>6</v>
      </c>
      <c r="C99" s="216" t="str">
        <f>+'Ekamut-caxs'!D80</f>
        <v>Հ․ Ավագյան</v>
      </c>
      <c r="D99" s="216"/>
      <c r="E99" s="41"/>
      <c r="F99" s="43"/>
      <c r="G99" s="43"/>
    </row>
    <row r="100" spans="1:7" s="2" customFormat="1" ht="12" hidden="1" customHeight="1">
      <c r="B100" s="377"/>
      <c r="C100" s="213"/>
      <c r="D100" s="389"/>
      <c r="E100" s="365"/>
      <c r="F100" s="43"/>
      <c r="G100" s="43"/>
    </row>
    <row r="101" spans="1:7" s="2" customFormat="1" hidden="1">
      <c r="B101" s="377"/>
      <c r="C101" s="42"/>
      <c r="D101" s="42"/>
      <c r="E101" s="42"/>
      <c r="F101" s="43"/>
      <c r="G101" s="43"/>
    </row>
    <row r="102" spans="1:7" s="230" customFormat="1" ht="21" customHeight="1">
      <c r="B102" s="391" t="s">
        <v>200</v>
      </c>
      <c r="D102" s="231" t="s">
        <v>215</v>
      </c>
    </row>
    <row r="103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48:C61 C94:C95 C10:C11 D7 D1 C26:C27 C23:C24 C35:C37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8" zoomScaleSheetLayoutView="100" workbookViewId="0">
      <selection activeCell="L6" sqref="L6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8" t="s">
        <v>52</v>
      </c>
      <c r="B1" s="468"/>
      <c r="C1" s="468"/>
      <c r="D1" s="468"/>
      <c r="E1" s="468"/>
      <c r="F1" s="468"/>
    </row>
    <row r="2" spans="1:18" s="13" customFormat="1" ht="20.25">
      <c r="A2" s="464" t="str">
        <f>+'Ekamut-caxs'!A13:D13</f>
        <v xml:space="preserve">«Երևանի հ․138 մսուր-մանկապարտեզ» ՀՈԱԿ-ի </v>
      </c>
      <c r="B2" s="464"/>
      <c r="C2" s="464"/>
      <c r="D2" s="464"/>
      <c r="E2" s="464"/>
      <c r="F2" s="46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1" t="s">
        <v>290</v>
      </c>
      <c r="B3" s="471"/>
      <c r="C3" s="471"/>
      <c r="D3" s="471"/>
      <c r="E3" s="471"/>
      <c r="F3" s="471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6" t="s">
        <v>204</v>
      </c>
    </row>
    <row r="6" spans="1:18" s="13" customFormat="1" ht="17.25">
      <c r="A6" s="35" t="s">
        <v>7</v>
      </c>
      <c r="B6" s="429" t="s">
        <v>133</v>
      </c>
      <c r="C6" s="172">
        <f>SUM(C7:C8,C11,C14:C17,C20:C22)</f>
        <v>62348.7</v>
      </c>
      <c r="D6" s="142">
        <f>SUM(D7:D8,D11,D14:D17,D20:D22)</f>
        <v>51670.9</v>
      </c>
      <c r="E6" s="142">
        <f t="shared" ref="E6:E64" si="0">D6-C6</f>
        <v>-10677.799999999996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3" t="str">
        <f>+'Ekamut-caxs'!B17</f>
        <v>Սուբսիդիայից</v>
      </c>
      <c r="C7" s="131">
        <v>61390</v>
      </c>
      <c r="D7" s="135">
        <f>+'Ekamut-caxs'!D17</f>
        <v>49097.4</v>
      </c>
      <c r="E7" s="135">
        <f t="shared" si="0"/>
        <v>-12292.599999999999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3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7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3</v>
      </c>
      <c r="B11" s="173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3.1</v>
      </c>
      <c r="B12" s="187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3.2</v>
      </c>
      <c r="B13" s="187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v>2</v>
      </c>
      <c r="B14" s="173" t="str">
        <f>+'Ekamut-caxs'!B24</f>
        <v xml:space="preserve">Վճարովի ծառայություններից </v>
      </c>
      <c r="C14" s="134"/>
      <c r="D14" s="135">
        <f>+'Ekamut-caxs'!D24</f>
        <v>100</v>
      </c>
      <c r="E14" s="135">
        <f t="shared" si="0"/>
        <v>100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9" si="1">+A14+1</f>
        <v>3</v>
      </c>
      <c r="B15" s="173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4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3" t="str">
        <f>+'Ekamut-caxs'!B27</f>
        <v xml:space="preserve">Պայմանով ստացված ակտիվներից, այդ թվում՝  </v>
      </c>
      <c r="C17" s="136">
        <v>948.7</v>
      </c>
      <c r="D17" s="137">
        <f>SUM(D18:D19)</f>
        <v>1999.9</v>
      </c>
      <c r="E17" s="135">
        <f t="shared" si="0"/>
        <v>1051.2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4</v>
      </c>
      <c r="B18" s="401" t="str">
        <f>+'Ekamut-caxs'!B28</f>
        <v xml:space="preserve">ոչ ընթացիկ </v>
      </c>
      <c r="C18" s="125">
        <v>948.7</v>
      </c>
      <c r="D18" s="126">
        <f>+'Ekamut-caxs'!D28</f>
        <v>1999.9</v>
      </c>
      <c r="E18" s="126">
        <f t="shared" si="0"/>
        <v>1051.2</v>
      </c>
      <c r="F18" s="125"/>
    </row>
    <row r="19" spans="1:18" ht="16.5" hidden="1">
      <c r="A19" s="34">
        <f t="shared" si="1"/>
        <v>5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5</v>
      </c>
      <c r="B20" s="173" t="str">
        <f>+'Ekamut-caxs'!B30</f>
        <v>Բանկի տոկոսից</v>
      </c>
      <c r="C20" s="136">
        <v>10</v>
      </c>
      <c r="D20" s="134">
        <f>+'Ekamut-caxs'!D30</f>
        <v>30</v>
      </c>
      <c r="E20" s="134">
        <f t="shared" si="0"/>
        <v>20</v>
      </c>
      <c r="F20" s="125"/>
    </row>
    <row r="21" spans="1:18" s="31" customFormat="1" ht="17.25">
      <c r="A21" s="34">
        <v>6</v>
      </c>
      <c r="B21" s="12" t="s">
        <v>329</v>
      </c>
      <c r="C21" s="136"/>
      <c r="D21" s="134">
        <v>443.6</v>
      </c>
      <c r="E21" s="134">
        <f t="shared" si="0"/>
        <v>443.6</v>
      </c>
      <c r="F21" s="125"/>
    </row>
    <row r="22" spans="1:18" s="31" customFormat="1" ht="17.25" hidden="1">
      <c r="A22" s="34">
        <f>+A20+1</f>
        <v>6</v>
      </c>
      <c r="B22" s="173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307</v>
      </c>
    </row>
    <row r="23" spans="1:18" s="13" customFormat="1" ht="17.25">
      <c r="A23" s="35" t="s">
        <v>10</v>
      </c>
      <c r="B23" s="429" t="s">
        <v>134</v>
      </c>
      <c r="C23" s="426">
        <f>SUM(C24,C27:C33,C37:C60,C62:C63)</f>
        <v>62348.700000000004</v>
      </c>
      <c r="D23" s="143">
        <f>SUM(D24,D27:D33,D37:D60,D62:D63)</f>
        <v>51750.91</v>
      </c>
      <c r="E23" s="142">
        <f t="shared" si="0"/>
        <v>-10597.79</v>
      </c>
      <c r="F23" s="17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3" t="str">
        <f>+'Ekamut-caxs'!B36</f>
        <v>Աշխատավարձի գծով, որից՝</v>
      </c>
      <c r="C24" s="131">
        <v>45908.800000000003</v>
      </c>
      <c r="D24" s="137">
        <f>+'Ekamut-caxs'!D36</f>
        <v>38204.300000000003</v>
      </c>
      <c r="E24" s="135">
        <f t="shared" si="0"/>
        <v>-7704.5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7" t="str">
        <f>+'Ekamut-caxs'!B37</f>
        <v>վճարովի ծառայության գծով</v>
      </c>
      <c r="C25" s="354"/>
      <c r="D25" s="138">
        <f>+'Ekamut-caxs'!D37</f>
        <v>72</v>
      </c>
      <c r="E25" s="126">
        <f>D25-C25</f>
        <v>72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7" t="str">
        <f>+'Ekamut-caxs'!B38</f>
        <v>պարգևատրման գծով</v>
      </c>
      <c r="C26" s="354"/>
      <c r="D26" s="125">
        <f>+'Ekamut-caxs'!D38</f>
        <v>3751.8</v>
      </c>
      <c r="E26" s="127">
        <f>D26-C26</f>
        <v>3751.8</v>
      </c>
      <c r="F26" s="127"/>
    </row>
    <row r="27" spans="1:18" s="32" customFormat="1" ht="17.25">
      <c r="A27" s="34">
        <f>+A24+1</f>
        <v>2</v>
      </c>
      <c r="B27" s="173" t="str">
        <f>+'Ekamut-caxs'!B39</f>
        <v>Սննդի գծով</v>
      </c>
      <c r="C27" s="131">
        <v>7995</v>
      </c>
      <c r="D27" s="137">
        <f>+'Ekamut-caxs'!D39</f>
        <v>4082.2</v>
      </c>
      <c r="E27" s="135">
        <f t="shared" si="0"/>
        <v>-3912.8</v>
      </c>
      <c r="F27" s="22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3" t="str">
        <f>+'Ekamut-caxs'!B40</f>
        <v>Ջեռուցման գծով</v>
      </c>
      <c r="C28" s="131">
        <v>1055</v>
      </c>
      <c r="D28" s="137">
        <f>+'Ekamut-caxs'!D40</f>
        <v>640.29999999999995</v>
      </c>
      <c r="E28" s="135">
        <f t="shared" si="0"/>
        <v>-414.70000000000005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3" t="str">
        <f>+'Ekamut-caxs'!B41</f>
        <v>Էլեկտրաէներգիայի գծով</v>
      </c>
      <c r="C29" s="131">
        <v>1266.9000000000001</v>
      </c>
      <c r="D29" s="137">
        <f>+'Ekamut-caxs'!D41</f>
        <v>951.4</v>
      </c>
      <c r="E29" s="135">
        <f t="shared" si="0"/>
        <v>-315.50000000000011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3" t="str">
        <f>+'Ekamut-caxs'!B42</f>
        <v>Ջրմուղ-կոյուղու գծով</v>
      </c>
      <c r="C30" s="131">
        <v>252.3</v>
      </c>
      <c r="D30" s="137">
        <f>+'Ekamut-caxs'!D42</f>
        <v>313.7</v>
      </c>
      <c r="E30" s="135">
        <f t="shared" si="0"/>
        <v>61.399999999999977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3" t="str">
        <f>+'Ekamut-caxs'!B43</f>
        <v>Աղբահանության գծով</v>
      </c>
      <c r="C31" s="131">
        <v>54.7</v>
      </c>
      <c r="D31" s="137">
        <f>+'Ekamut-caxs'!D43</f>
        <v>54.7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3" t="str">
        <f>+'Ekamut-caxs'!B44</f>
        <v>Ախտաբանության գծով</v>
      </c>
      <c r="C32" s="131">
        <v>50</v>
      </c>
      <c r="D32" s="137">
        <f>+'Ekamut-caxs'!D44</f>
        <v>50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3" t="str">
        <f>+'Ekamut-caxs'!B45</f>
        <v>Կապի գծով, այդ թվում`</v>
      </c>
      <c r="C33" s="136">
        <f>SUM(C34:C36)</f>
        <v>178.6</v>
      </c>
      <c r="D33" s="137">
        <f>SUM(D34:D36)</f>
        <v>158.6</v>
      </c>
      <c r="E33" s="135">
        <f t="shared" si="0"/>
        <v>-20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1" t="str">
        <f>+'Ekamut-caxs'!B46</f>
        <v>բաժանորդային վճար</v>
      </c>
      <c r="C34" s="354">
        <v>57.6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1" t="str">
        <f>+'Ekamut-caxs'!B47</f>
        <v>րոպեավճար</v>
      </c>
      <c r="C35" s="354">
        <v>25</v>
      </c>
      <c r="D35" s="138">
        <f>+'Ekamut-caxs'!D47</f>
        <v>5</v>
      </c>
      <c r="E35" s="126">
        <f t="shared" si="0"/>
        <v>-20</v>
      </c>
      <c r="F35" s="125"/>
    </row>
    <row r="36" spans="1:18">
      <c r="A36" s="18">
        <f t="shared" si="3"/>
        <v>8.2999999999999989</v>
      </c>
      <c r="B36" s="401" t="str">
        <f>+'Ekamut-caxs'!B48</f>
        <v>ինտերնետ կապ</v>
      </c>
      <c r="C36" s="354">
        <v>96</v>
      </c>
      <c r="D36" s="138">
        <f>+'Ekamut-caxs'!D48</f>
        <v>96</v>
      </c>
      <c r="E36" s="126">
        <f t="shared" si="0"/>
        <v>0</v>
      </c>
      <c r="F36" s="125"/>
    </row>
    <row r="37" spans="1:18" s="32" customFormat="1" ht="17.25" hidden="1">
      <c r="A37" s="34">
        <f>+A33+1</f>
        <v>9</v>
      </c>
      <c r="B37" s="173" t="str">
        <f>+'Ekamut-caxs'!B49</f>
        <v>Բանկային ծառայության գծով</v>
      </c>
      <c r="C37" s="131"/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3" t="str">
        <f>+'Ekamut-caxs'!B50</f>
        <v>Տնտեսական ապրանքների գծով</v>
      </c>
      <c r="C38" s="131">
        <v>588</v>
      </c>
      <c r="D38" s="137">
        <f>+'Ekamut-caxs'!D50</f>
        <v>650</v>
      </c>
      <c r="E38" s="135">
        <f t="shared" si="0"/>
        <v>62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10</v>
      </c>
      <c r="B39" s="173" t="str">
        <f>+'Ekamut-caxs'!B51</f>
        <v>Գրասենյակային ապրանքների գծով</v>
      </c>
      <c r="C39" s="131">
        <v>167.4</v>
      </c>
      <c r="D39" s="137">
        <f>+'Ekamut-caxs'!D51</f>
        <v>167</v>
      </c>
      <c r="E39" s="135">
        <f t="shared" si="0"/>
        <v>-0.40000000000000568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3" t="str">
        <f>+'Ekamut-caxs'!B52</f>
        <v>Փոքրարժեք կամ արագամաշ առարկաների գծով</v>
      </c>
      <c r="C40" s="131">
        <v>2618.5</v>
      </c>
      <c r="D40" s="137">
        <f>+'Ekamut-caxs'!D52</f>
        <v>3350</v>
      </c>
      <c r="E40" s="135">
        <f t="shared" si="0"/>
        <v>731.5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3" t="str">
        <f>+'Ekamut-caxs'!B53</f>
        <v>Ուսումնական նյութերի գծով</v>
      </c>
      <c r="C41" s="131">
        <v>240</v>
      </c>
      <c r="D41" s="137">
        <f>+'Ekamut-caxs'!D53</f>
        <v>240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3" t="str">
        <f>+'Ekamut-caxs'!B54</f>
        <v>Դեղորայքի գծով</v>
      </c>
      <c r="C42" s="131">
        <v>50</v>
      </c>
      <c r="D42" s="137">
        <f>+'Ekamut-caxs'!D54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3" t="str">
        <f>+'Ekamut-caxs'!B55</f>
        <v>Բուժ.ծառայության գծով</v>
      </c>
      <c r="C43" s="131">
        <v>60</v>
      </c>
      <c r="D43" s="137">
        <f>+'Ekamut-caxs'!D55</f>
        <v>60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3" t="str">
        <f>+'Ekamut-caxs'!B56</f>
        <v>Ընթացիկ վերանորոգման գծով</v>
      </c>
      <c r="C44" s="131">
        <v>150</v>
      </c>
      <c r="D44" s="137">
        <f>+'Ekamut-caxs'!D56</f>
        <v>150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3" t="str">
        <f>+'Ekamut-caxs'!B57</f>
        <v>Ջեռուցման համակարգի սպասարկման գծով</v>
      </c>
      <c r="C45" s="131">
        <v>146.80000000000001</v>
      </c>
      <c r="D45" s="137">
        <f>+'Ekamut-caxs'!D57</f>
        <v>146.80000000000001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3" t="str">
        <f>+'Ekamut-caxs'!B58</f>
        <v>Կաթսայատան սպասարկման գծով</v>
      </c>
      <c r="C46" s="131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18</v>
      </c>
      <c r="B47" s="173" t="str">
        <f>+'Ekamut-caxs'!B59</f>
        <v>Սպասարկման և կոմունալ համավճարների գծով</v>
      </c>
      <c r="C47" s="131"/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17</v>
      </c>
      <c r="B48" s="173" t="str">
        <f>+'Ekamut-caxs'!B60</f>
        <v>Գնումների համակարգողի ծառայության գծով</v>
      </c>
      <c r="C48" s="131">
        <v>125</v>
      </c>
      <c r="D48" s="137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18</v>
      </c>
      <c r="B49" s="173" t="str">
        <f>+'Ekamut-caxs'!B61</f>
        <v>Համակարգիչների տեխնիկական սպասարկման գծով</v>
      </c>
      <c r="C49" s="131">
        <v>50</v>
      </c>
      <c r="D49" s="137">
        <f>+'Ekamut-caxs'!D61</f>
        <v>25</v>
      </c>
      <c r="E49" s="135">
        <f t="shared" si="0"/>
        <v>-25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3" t="str">
        <f>+'Ekamut-caxs'!B62</f>
        <v>Համակարգչային ծրագրի և կայքի սպասարկման գծով</v>
      </c>
      <c r="C50" s="131">
        <v>112</v>
      </c>
      <c r="D50" s="137">
        <f>+'Ekamut-caxs'!D62</f>
        <v>112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20</v>
      </c>
      <c r="B51" s="173" t="str">
        <f>+'Ekamut-caxs'!B63</f>
        <v>էլ․ստորագրության գծով</v>
      </c>
      <c r="C51" s="131">
        <v>6</v>
      </c>
      <c r="D51" s="137">
        <f>+'Ekamut-caxs'!D63</f>
        <v>0</v>
      </c>
      <c r="E51" s="135">
        <f t="shared" ref="E51:E63" si="5">D51-C51</f>
        <v>-6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3" t="str">
        <f>+'Ekamut-caxs'!B64</f>
        <v>Հայտարարության գծով</v>
      </c>
      <c r="C52" s="134"/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22</v>
      </c>
      <c r="B53" s="173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23</v>
      </c>
      <c r="B54" s="173" t="str">
        <f>+'Ekamut-caxs'!B66</f>
        <v>Վերապատրաստման գծով</v>
      </c>
      <c r="C54" s="134"/>
      <c r="D54" s="137">
        <f>+'Ekamut-caxs'!D66</f>
        <v>80.010000000000005</v>
      </c>
      <c r="E54" s="135">
        <f t="shared" si="5"/>
        <v>80.010000000000005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 hidden="1">
      <c r="A55" s="34">
        <f t="shared" si="4"/>
        <v>24</v>
      </c>
      <c r="B55" s="173" t="str">
        <f>+'Ekamut-caxs'!B67</f>
        <v>Ծառերի էտման գծով</v>
      </c>
      <c r="C55" s="134"/>
      <c r="D55" s="137">
        <f>+'Ekamut-caxs'!D67</f>
        <v>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v>21</v>
      </c>
      <c r="B56" s="222" t="s">
        <v>330</v>
      </c>
      <c r="C56" s="131">
        <v>100</v>
      </c>
      <c r="D56" s="13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22</v>
      </c>
      <c r="B57" s="222" t="s">
        <v>331</v>
      </c>
      <c r="C57" s="131">
        <v>150</v>
      </c>
      <c r="D57" s="136">
        <f>+'Ekamut-caxs'!D69</f>
        <v>0</v>
      </c>
      <c r="E57" s="134">
        <f t="shared" si="5"/>
        <v>-150</v>
      </c>
      <c r="F57" s="134"/>
      <c r="G57" s="31" t="s">
        <v>323</v>
      </c>
    </row>
    <row r="58" spans="1:18" s="31" customFormat="1" ht="17.25" hidden="1">
      <c r="A58" s="34">
        <f t="shared" si="4"/>
        <v>23</v>
      </c>
      <c r="B58" s="173" t="str">
        <f>+'Ekamut-caxs'!B70</f>
        <v>Դուրսգրվող գույքի վերագնահատման գծով</v>
      </c>
      <c r="C58" s="134"/>
      <c r="D58" s="136">
        <f>+'Ekamut-caxs'!D70</f>
        <v>0</v>
      </c>
      <c r="E58" s="134">
        <f>D58-C58</f>
        <v>0</v>
      </c>
      <c r="F58" s="228"/>
    </row>
    <row r="59" spans="1:18" s="31" customFormat="1" ht="17.25">
      <c r="A59" s="34">
        <v>23</v>
      </c>
      <c r="B59" s="173" t="str">
        <f>+'Ekamut-caxs'!B71</f>
        <v>Կրակմարիչների լիցքավորում</v>
      </c>
      <c r="C59" s="134">
        <v>45</v>
      </c>
      <c r="D59" s="136">
        <f>+'Ekamut-caxs'!D71</f>
        <v>30</v>
      </c>
      <c r="E59" s="134">
        <f>D59-C59</f>
        <v>-15</v>
      </c>
      <c r="F59" s="134"/>
    </row>
    <row r="60" spans="1:18" s="32" customFormat="1" ht="17.25">
      <c r="A60" s="34">
        <f t="shared" si="4"/>
        <v>24</v>
      </c>
      <c r="B60" s="173" t="str">
        <f>+'Ekamut-caxs'!B72</f>
        <v>Հիմնական միջոցների մաշվածության գծով, որից՝</v>
      </c>
      <c r="C60" s="134">
        <v>948.7</v>
      </c>
      <c r="D60" s="137">
        <f>+'Ekamut-caxs'!D72</f>
        <v>1999.9</v>
      </c>
      <c r="E60" s="135">
        <f t="shared" si="5"/>
        <v>1051.2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24.1</v>
      </c>
      <c r="B61" s="401" t="str">
        <f>+'Ekamut-caxs'!B73</f>
        <v>պայմանով (անհատույց) ստացված</v>
      </c>
      <c r="C61" s="127">
        <v>948.7</v>
      </c>
      <c r="D61" s="138">
        <f>+'Ekamut-caxs'!D73</f>
        <v>1999.9</v>
      </c>
      <c r="E61" s="126">
        <f t="shared" si="5"/>
        <v>1051.2</v>
      </c>
      <c r="F61" s="127"/>
      <c r="G61" s="77"/>
    </row>
    <row r="62" spans="1:18" s="32" customFormat="1" ht="17.25">
      <c r="A62" s="34">
        <f>+A60+1</f>
        <v>25</v>
      </c>
      <c r="B62" s="173" t="str">
        <f>+'Ekamut-caxs'!B74</f>
        <v xml:space="preserve">Չփոխհատուցվող հարկերի գծով </v>
      </c>
      <c r="C62" s="134"/>
      <c r="D62" s="137">
        <f>+'Ekamut-caxs'!D74</f>
        <v>10</v>
      </c>
      <c r="E62" s="135">
        <f t="shared" si="5"/>
        <v>10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26</v>
      </c>
      <c r="B63" s="173" t="str">
        <f>+'Ekamut-caxs'!B75</f>
        <v>Այլ ծախսերի գծով</v>
      </c>
      <c r="C63" s="134">
        <v>30</v>
      </c>
      <c r="D63" s="137">
        <f>+'Ekamut-caxs'!D75</f>
        <v>0</v>
      </c>
      <c r="E63" s="135">
        <f t="shared" si="5"/>
        <v>-30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0" t="s">
        <v>76</v>
      </c>
      <c r="C64" s="172">
        <f>C6-C23</f>
        <v>0</v>
      </c>
      <c r="D64" s="142">
        <f>D6-D23</f>
        <v>-80.010000000002037</v>
      </c>
      <c r="E64" s="142">
        <f t="shared" si="0"/>
        <v>-80.010000000002037</v>
      </c>
      <c r="F64" s="17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8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0" t="s">
        <v>2</v>
      </c>
      <c r="C66" s="64"/>
      <c r="D66" s="470" t="str">
        <f>+'Ekamut-caxs'!D78</f>
        <v>Ս․ Արզումանյան</v>
      </c>
      <c r="E66" s="470"/>
      <c r="F66" s="63"/>
    </row>
    <row r="67" spans="1:18" s="10" customFormat="1" ht="9.75" customHeight="1">
      <c r="A67" s="58"/>
      <c r="B67" s="421"/>
      <c r="C67" s="87"/>
      <c r="D67" s="469" t="s">
        <v>5</v>
      </c>
      <c r="E67" s="469"/>
      <c r="F67" s="404"/>
    </row>
    <row r="68" spans="1:18" s="10" customFormat="1" ht="24.75" customHeight="1">
      <c r="A68" s="58"/>
      <c r="B68" s="420" t="s">
        <v>6</v>
      </c>
      <c r="C68" s="64"/>
      <c r="D68" s="470" t="str">
        <f>+'Ekamut-caxs'!D80</f>
        <v>Հ․ Ավագյան</v>
      </c>
      <c r="E68" s="470"/>
      <c r="F68" s="63"/>
    </row>
    <row r="69" spans="1:18" s="10" customFormat="1" ht="11.25" customHeight="1">
      <c r="A69" s="58"/>
      <c r="B69" s="85"/>
      <c r="C69" s="87"/>
      <c r="D69" s="469" t="s">
        <v>5</v>
      </c>
      <c r="E69" s="469"/>
      <c r="F69" s="404"/>
    </row>
    <row r="70" spans="1:18" s="10" customFormat="1">
      <c r="A70" s="58"/>
      <c r="B70" s="422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58" zoomScaleSheetLayoutView="100" workbookViewId="0">
      <selection activeCell="L6" sqref="L6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5.1406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8" t="s">
        <v>77</v>
      </c>
      <c r="B1" s="468"/>
      <c r="C1" s="468"/>
      <c r="D1" s="468"/>
      <c r="E1" s="468"/>
      <c r="F1" s="468"/>
    </row>
    <row r="2" spans="1:20" s="13" customFormat="1" ht="20.25">
      <c r="A2" s="464" t="str">
        <f>+'Ekamut-caxs'!A13:D13</f>
        <v xml:space="preserve">«Երևանի հ․138 մսուր-մանկապարտեզ» ՀՈԱԿ-ի </v>
      </c>
      <c r="B2" s="464"/>
      <c r="C2" s="464"/>
      <c r="D2" s="464"/>
      <c r="E2" s="464"/>
      <c r="F2" s="46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1" t="s">
        <v>291</v>
      </c>
      <c r="B3" s="471"/>
      <c r="C3" s="471"/>
      <c r="D3" s="471"/>
      <c r="E3" s="471"/>
      <c r="F3" s="47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7">
        <v>3635.6</v>
      </c>
      <c r="D6" s="128">
        <f>+C6</f>
        <v>3635.6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SUM(C8:C9,C12,C16:C22)</f>
        <v>64195</v>
      </c>
      <c r="D7" s="133">
        <f>SUM(D8:D9,D12,D16:D22)</f>
        <v>52546.01</v>
      </c>
      <c r="E7" s="133">
        <f>D7-C7</f>
        <v>-11648.989999999998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61390</v>
      </c>
      <c r="D8" s="132">
        <f>+'Dramakan hosqer'!C21</f>
        <v>49097.4</v>
      </c>
      <c r="E8" s="132">
        <f>D8-C8</f>
        <v>-12292.599999999999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0</v>
      </c>
      <c r="D9" s="132">
        <f>SUM(D10:D11)</f>
        <v>80.010000000000005</v>
      </c>
      <c r="E9" s="132">
        <f t="shared" ref="E9:E16" si="1">D9-C9</f>
        <v>80.010000000000005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hidden="1" customHeight="1">
      <c r="A10" s="352">
        <f>+A9+0.1</f>
        <v>2.1</v>
      </c>
      <c r="B10" s="353" t="str">
        <f>+'Dramakan hosqer'!B23</f>
        <v>վերապատրաստման գծով</v>
      </c>
      <c r="C10" s="354"/>
      <c r="D10" s="355">
        <f>+'Dramakan hosqer'!C23</f>
        <v>80.010000000000005</v>
      </c>
      <c r="E10" s="356">
        <f t="shared" si="1"/>
        <v>80.010000000000005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v>2</v>
      </c>
      <c r="B12" s="222" t="str">
        <f>+'Dramakan hosqer'!B25</f>
        <v>Դրամաշնորհներ բյուջեից, որից՝</v>
      </c>
      <c r="C12" s="131">
        <f>SUM(C13:C15)</f>
        <v>2795</v>
      </c>
      <c r="D12" s="132">
        <f>SUM(D13:D15)</f>
        <v>2795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hidden="1" customHeight="1">
      <c r="A13" s="352">
        <f>+A12+0.1</f>
        <v>2.1</v>
      </c>
      <c r="B13" s="353" t="str">
        <f>+'Dramakan hosqer'!B26</f>
        <v>կրթության առանձնահատուկ պայմանների կարիք ունեցող երեխաների գծով</v>
      </c>
      <c r="C13" s="354"/>
      <c r="D13" s="355">
        <f>+'Dramakan hosqer'!C26</f>
        <v>0</v>
      </c>
      <c r="E13" s="356">
        <f t="shared" si="1"/>
        <v>0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hidden="1" customHeight="1">
      <c r="A14" s="352">
        <f>+A13+0.1</f>
        <v>2.2000000000000002</v>
      </c>
      <c r="B14" s="353" t="str">
        <f>+'Dramakan hosqer'!B27</f>
        <v>զինծառայողների երեխաների գծով</v>
      </c>
      <c r="C14" s="354"/>
      <c r="D14" s="355">
        <f>+'Dramakan hosqer'!C27</f>
        <v>0</v>
      </c>
      <c r="E14" s="356">
        <f t="shared" si="1"/>
        <v>0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2.3000000000000003</v>
      </c>
      <c r="B15" s="353" t="str">
        <f>+'Dramakan hosqer'!B28</f>
        <v>հիմնական միջոցների ձեռքբերման գծով</v>
      </c>
      <c r="C15" s="354">
        <v>2795</v>
      </c>
      <c r="D15" s="355">
        <f>+'Dramakan hosqer'!C28</f>
        <v>2795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3</v>
      </c>
      <c r="B16" s="222" t="str">
        <f>+'Dramakan hosqer'!B29</f>
        <v xml:space="preserve">Վճարովի ծառայություններից </v>
      </c>
      <c r="C16" s="131"/>
      <c r="D16" s="132">
        <f>+'Dramakan hosqer'!C29</f>
        <v>100</v>
      </c>
      <c r="E16" s="132">
        <f t="shared" si="1"/>
        <v>100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19" si="2">+A17+1</f>
        <v>5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4</v>
      </c>
      <c r="B20" s="222" t="str">
        <f>+'Dramakan hosqer'!B33</f>
        <v>Բանկի տոկոսից</v>
      </c>
      <c r="C20" s="131">
        <v>10</v>
      </c>
      <c r="D20" s="132">
        <f>+'Dramakan hosqer'!C33</f>
        <v>30</v>
      </c>
      <c r="E20" s="132">
        <f>D20-C20</f>
        <v>20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v>5</v>
      </c>
      <c r="B21" s="12" t="s">
        <v>329</v>
      </c>
      <c r="C21" s="136"/>
      <c r="D21" s="134">
        <v>443.6</v>
      </c>
      <c r="E21" s="132">
        <f t="shared" ref="E21:E22" si="3">D21-C21</f>
        <v>443.6</v>
      </c>
      <c r="F21" s="131"/>
      <c r="G21" s="52"/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32" customFormat="1" ht="18.75" hidden="1" customHeight="1">
      <c r="A22" s="34">
        <f>+A20+1</f>
        <v>5</v>
      </c>
      <c r="B22" s="222" t="str">
        <f>+'Dramakan hosqer'!B35</f>
        <v>Այլ եկամուտներ</v>
      </c>
      <c r="C22" s="131"/>
      <c r="D22" s="132">
        <f>+'Dramakan hosqer'!C35</f>
        <v>0</v>
      </c>
      <c r="E22" s="132">
        <f t="shared" si="3"/>
        <v>0</v>
      </c>
      <c r="F22" s="131"/>
      <c r="G22" s="52" t="s">
        <v>306</v>
      </c>
      <c r="H22" s="62"/>
      <c r="I22" s="62"/>
      <c r="J22" s="62"/>
      <c r="K22" s="62"/>
      <c r="L22" s="62"/>
      <c r="M22" s="62"/>
      <c r="N22" s="67"/>
      <c r="O22" s="67"/>
      <c r="P22" s="67"/>
      <c r="Q22" s="67"/>
      <c r="R22" s="67"/>
      <c r="S22" s="67"/>
      <c r="T22" s="67"/>
    </row>
    <row r="23" spans="1:20" s="13" customFormat="1" ht="34.5">
      <c r="A23" s="8" t="s">
        <v>33</v>
      </c>
      <c r="B23" s="383" t="s">
        <v>79</v>
      </c>
      <c r="C23" s="128">
        <f>+C24+C67+C79</f>
        <v>66830.600000000006</v>
      </c>
      <c r="D23" s="133">
        <f>+D24+D67+D79</f>
        <v>54681.61</v>
      </c>
      <c r="E23" s="133">
        <f t="shared" si="0"/>
        <v>-12148.990000000005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13" customFormat="1" ht="17.25">
      <c r="A24" s="9" t="s">
        <v>53</v>
      </c>
      <c r="B24" s="383" t="s">
        <v>56</v>
      </c>
      <c r="C24" s="128">
        <f>SUM(C25,C28:C34,C38:C61,C65:C66)</f>
        <v>61524.400000000009</v>
      </c>
      <c r="D24" s="133">
        <f>SUM(D25,D28:D34,D38:D61,D65:D66)</f>
        <v>49875.41</v>
      </c>
      <c r="E24" s="133">
        <f t="shared" si="0"/>
        <v>-11648.990000000005</v>
      </c>
      <c r="F24" s="128"/>
      <c r="G24" s="71"/>
      <c r="H24" s="59"/>
      <c r="I24" s="59"/>
      <c r="J24" s="59"/>
      <c r="K24" s="59"/>
      <c r="L24" s="59"/>
      <c r="M24" s="59"/>
      <c r="N24" s="65"/>
      <c r="O24" s="65"/>
      <c r="P24" s="65"/>
      <c r="Q24" s="65"/>
      <c r="R24" s="65"/>
      <c r="S24" s="65"/>
      <c r="T24" s="65"/>
    </row>
    <row r="25" spans="1:20" s="32" customFormat="1" ht="18.75" customHeight="1">
      <c r="A25" s="34">
        <v>1</v>
      </c>
      <c r="B25" s="222" t="str">
        <f>+'Dramakan hosqer'!B38</f>
        <v>Աշխատավարձի գծով, որից՝</v>
      </c>
      <c r="C25" s="131">
        <v>45908.800000000003</v>
      </c>
      <c r="D25" s="132">
        <f>+'Dramakan hosqer'!C38</f>
        <v>38204.300000000003</v>
      </c>
      <c r="E25" s="132">
        <f t="shared" si="0"/>
        <v>-7704.5</v>
      </c>
      <c r="F25" s="131"/>
      <c r="G25" s="52"/>
      <c r="H25" s="62"/>
      <c r="I25" s="62"/>
      <c r="J25" s="62"/>
      <c r="K25" s="62"/>
      <c r="L25" s="62"/>
      <c r="M25" s="62"/>
      <c r="N25" s="67"/>
      <c r="O25" s="67"/>
      <c r="P25" s="67"/>
      <c r="Q25" s="67"/>
      <c r="R25" s="67"/>
      <c r="S25" s="67"/>
      <c r="T25" s="67"/>
    </row>
    <row r="26" spans="1:20" s="360" customFormat="1" ht="18" customHeight="1">
      <c r="A26" s="352">
        <f>+A25+0.1</f>
        <v>1.1000000000000001</v>
      </c>
      <c r="B26" s="353" t="str">
        <f>+'Dramakan hosqer'!B39</f>
        <v>վճարովի ծառայության գծով</v>
      </c>
      <c r="C26" s="354"/>
      <c r="D26" s="355">
        <f>+'Dramakan hosqer'!C39</f>
        <v>72</v>
      </c>
      <c r="E26" s="356">
        <f t="shared" si="0"/>
        <v>72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60" customFormat="1" ht="18" customHeight="1">
      <c r="A27" s="352">
        <f>+A26+0.1</f>
        <v>1.2000000000000002</v>
      </c>
      <c r="B27" s="353" t="str">
        <f>+'Dramakan hosqer'!B40</f>
        <v>պարգևատրման գծով</v>
      </c>
      <c r="C27" s="354"/>
      <c r="D27" s="355">
        <f>+'Dramakan hosqer'!C40</f>
        <v>3751.8</v>
      </c>
      <c r="E27" s="356">
        <f t="shared" si="0"/>
        <v>3751.8</v>
      </c>
      <c r="F27" s="357"/>
      <c r="G27" s="358"/>
      <c r="H27" s="344"/>
      <c r="I27" s="344"/>
      <c r="J27" s="344"/>
      <c r="K27" s="344"/>
      <c r="L27" s="344"/>
      <c r="M27" s="344"/>
      <c r="N27" s="359"/>
      <c r="O27" s="359"/>
      <c r="P27" s="359"/>
      <c r="Q27" s="359"/>
      <c r="R27" s="359"/>
      <c r="S27" s="359"/>
      <c r="T27" s="359"/>
    </row>
    <row r="28" spans="1:20" s="32" customFormat="1" ht="18.75" customHeight="1">
      <c r="A28" s="34">
        <f>+A25+1</f>
        <v>2</v>
      </c>
      <c r="B28" s="222" t="str">
        <f>+'Dramakan hosqer'!B41</f>
        <v>Սննդի գծով</v>
      </c>
      <c r="C28" s="131">
        <v>7995</v>
      </c>
      <c r="D28" s="132">
        <f>+'Dramakan hosqer'!C41</f>
        <v>4082.2</v>
      </c>
      <c r="E28" s="132">
        <f t="shared" si="0"/>
        <v>-3912.8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>+A28+1</f>
        <v>3</v>
      </c>
      <c r="B29" s="222" t="str">
        <f>+'Dramakan hosqer'!B42</f>
        <v>Ջեռուցման գծով</v>
      </c>
      <c r="C29" s="131">
        <v>1055</v>
      </c>
      <c r="D29" s="132">
        <f>+'Dramakan hosqer'!C42</f>
        <v>640.29999999999995</v>
      </c>
      <c r="E29" s="132">
        <f t="shared" si="0"/>
        <v>-414.70000000000005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ref="A30:A34" si="4">+A29+1</f>
        <v>4</v>
      </c>
      <c r="B30" s="222" t="str">
        <f>+'Dramakan hosqer'!B43</f>
        <v>Էլեկտրաէներգիայի գծով</v>
      </c>
      <c r="C30" s="131">
        <v>1266.9000000000001</v>
      </c>
      <c r="D30" s="132">
        <f>+'Dramakan hosqer'!C43</f>
        <v>951.4</v>
      </c>
      <c r="E30" s="132">
        <f t="shared" si="0"/>
        <v>-315.50000000000011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4"/>
        <v>5</v>
      </c>
      <c r="B31" s="222" t="str">
        <f>+'Dramakan hosqer'!B44</f>
        <v>Ջրմուղ-կոյուղու գծով</v>
      </c>
      <c r="C31" s="131">
        <v>252.3</v>
      </c>
      <c r="D31" s="132">
        <f>+'Dramakan hosqer'!C44</f>
        <v>313.7</v>
      </c>
      <c r="E31" s="132">
        <f t="shared" si="0"/>
        <v>61.399999999999977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4"/>
        <v>6</v>
      </c>
      <c r="B32" s="222" t="str">
        <f>+'Dramakan hosqer'!B45</f>
        <v>Աղբահանության գծով</v>
      </c>
      <c r="C32" s="131">
        <v>54.7</v>
      </c>
      <c r="D32" s="132">
        <f>+'Dramakan hosqer'!C45</f>
        <v>54.7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4"/>
        <v>7</v>
      </c>
      <c r="B33" s="222" t="str">
        <f>+'Dramakan hosqer'!B46</f>
        <v>Ախտաբանության գծով</v>
      </c>
      <c r="C33" s="131">
        <v>50</v>
      </c>
      <c r="D33" s="132">
        <f>+'Dramakan hosqer'!C46</f>
        <v>50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2" customFormat="1" ht="18.75" customHeight="1">
      <c r="A34" s="34">
        <f t="shared" si="4"/>
        <v>8</v>
      </c>
      <c r="B34" s="222" t="str">
        <f>+'Dramakan hosqer'!B47</f>
        <v>Կապի գծով, այդ թվում`</v>
      </c>
      <c r="C34" s="131">
        <f>SUM(C35:C37)</f>
        <v>178.6</v>
      </c>
      <c r="D34" s="132">
        <f>SUM(D35:D37)</f>
        <v>158.6</v>
      </c>
      <c r="E34" s="132">
        <f t="shared" si="0"/>
        <v>-20</v>
      </c>
      <c r="F34" s="131"/>
      <c r="G34" s="52"/>
      <c r="H34" s="62"/>
      <c r="I34" s="62"/>
      <c r="J34" s="62"/>
      <c r="K34" s="62"/>
      <c r="L34" s="62"/>
      <c r="M34" s="62"/>
      <c r="N34" s="67"/>
      <c r="O34" s="67"/>
      <c r="P34" s="67"/>
      <c r="Q34" s="67"/>
      <c r="R34" s="67"/>
      <c r="S34" s="67"/>
      <c r="T34" s="67"/>
    </row>
    <row r="35" spans="1:20" s="360" customFormat="1" ht="18" customHeight="1">
      <c r="A35" s="352">
        <f t="shared" ref="A35:A37" si="5">+A34+0.1</f>
        <v>8.1</v>
      </c>
      <c r="B35" s="353" t="str">
        <f>+'Dramakan hosqer'!B48</f>
        <v>բաժանորդային վճար</v>
      </c>
      <c r="C35" s="354">
        <v>57.6</v>
      </c>
      <c r="D35" s="355">
        <f>+'Dramakan hosqer'!C48</f>
        <v>57.6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5"/>
        <v>8.1999999999999993</v>
      </c>
      <c r="B36" s="353" t="str">
        <f>+'Dramakan hosqer'!B49</f>
        <v>րոպեավճար</v>
      </c>
      <c r="C36" s="354">
        <v>25</v>
      </c>
      <c r="D36" s="355">
        <f>+'Dramakan hosqer'!C49</f>
        <v>5</v>
      </c>
      <c r="E36" s="356">
        <f t="shared" si="0"/>
        <v>-20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60" customFormat="1" ht="18" customHeight="1">
      <c r="A37" s="352">
        <f t="shared" si="5"/>
        <v>8.2999999999999989</v>
      </c>
      <c r="B37" s="353" t="str">
        <f>+'Dramakan hosqer'!B50</f>
        <v>ինտերնետ կապ</v>
      </c>
      <c r="C37" s="354">
        <v>96</v>
      </c>
      <c r="D37" s="355">
        <f>+'Dramakan hosqer'!C50</f>
        <v>96</v>
      </c>
      <c r="E37" s="356">
        <f t="shared" si="0"/>
        <v>0</v>
      </c>
      <c r="F37" s="357"/>
      <c r="G37" s="358"/>
      <c r="H37" s="344"/>
      <c r="I37" s="344"/>
      <c r="J37" s="344"/>
      <c r="K37" s="344"/>
      <c r="L37" s="344"/>
      <c r="M37" s="344"/>
      <c r="N37" s="359"/>
      <c r="O37" s="359"/>
      <c r="P37" s="359"/>
      <c r="Q37" s="359"/>
      <c r="R37" s="359"/>
      <c r="S37" s="359"/>
      <c r="T37" s="359"/>
    </row>
    <row r="38" spans="1:20" s="32" customFormat="1" ht="18.75" hidden="1" customHeight="1">
      <c r="A38" s="34">
        <f>+A34+1</f>
        <v>9</v>
      </c>
      <c r="B38" s="222" t="str">
        <f>+'Dramakan hosqer'!B51</f>
        <v>Բանկային ծառայության գծով</v>
      </c>
      <c r="C38" s="131"/>
      <c r="D38" s="132">
        <f>+'Dramakan hosqer'!C51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v>9</v>
      </c>
      <c r="B39" s="222" t="str">
        <f>+'Dramakan hosqer'!B52</f>
        <v>Տնտեսական ապրանքների գծով</v>
      </c>
      <c r="C39" s="131">
        <v>588</v>
      </c>
      <c r="D39" s="132">
        <f>+'Dramakan hosqer'!C52</f>
        <v>650</v>
      </c>
      <c r="E39" s="132">
        <f t="shared" si="0"/>
        <v>62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ref="A40:A61" si="6">+A39+1</f>
        <v>10</v>
      </c>
      <c r="B40" s="222" t="str">
        <f>+'Dramakan hosqer'!B53</f>
        <v>Գրասենյակային ապրանքների գծով</v>
      </c>
      <c r="C40" s="131">
        <v>167.4</v>
      </c>
      <c r="D40" s="132">
        <f>+'Dramakan hosqer'!C53</f>
        <v>167</v>
      </c>
      <c r="E40" s="132">
        <f t="shared" si="0"/>
        <v>-0.40000000000000568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6"/>
        <v>11</v>
      </c>
      <c r="B41" s="222" t="str">
        <f>+'Dramakan hosqer'!B54</f>
        <v>Փոքրարժեք կամ արագամաշ առարկաների գծով</v>
      </c>
      <c r="C41" s="131">
        <v>2618.5</v>
      </c>
      <c r="D41" s="132">
        <f>+'Dramakan hosqer'!C54</f>
        <v>3350</v>
      </c>
      <c r="E41" s="132">
        <f t="shared" si="0"/>
        <v>731.5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6"/>
        <v>12</v>
      </c>
      <c r="B42" s="222" t="str">
        <f>+'Dramakan hosqer'!B55</f>
        <v>Ուսումնական նյութերի գծով</v>
      </c>
      <c r="C42" s="131">
        <v>240</v>
      </c>
      <c r="D42" s="132">
        <f>+'Dramakan hosqer'!C55</f>
        <v>240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6"/>
        <v>13</v>
      </c>
      <c r="B43" s="222" t="str">
        <f>+'Dramakan hosqer'!B56</f>
        <v>Դեղորայքի գծով</v>
      </c>
      <c r="C43" s="131">
        <v>50</v>
      </c>
      <c r="D43" s="132">
        <f>+'Dramakan hosqer'!C56</f>
        <v>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6"/>
        <v>14</v>
      </c>
      <c r="B44" s="222" t="str">
        <f>+'Dramakan hosqer'!B57</f>
        <v>Բուժ.ծառայության գծով</v>
      </c>
      <c r="C44" s="131">
        <v>60</v>
      </c>
      <c r="D44" s="132">
        <f>+'Dramakan hosqer'!C57</f>
        <v>60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6"/>
        <v>15</v>
      </c>
      <c r="B45" s="222" t="str">
        <f>+'Dramakan hosqer'!B58</f>
        <v>Ընթացիկ վերանորոգման գծով</v>
      </c>
      <c r="C45" s="131">
        <v>150</v>
      </c>
      <c r="D45" s="132">
        <f>+'Dramakan hosqer'!C58</f>
        <v>150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6"/>
        <v>16</v>
      </c>
      <c r="B46" s="222" t="str">
        <f>+'Dramakan hosqer'!B59</f>
        <v>Ջեռուցման համակարգի սպասարկման գծով</v>
      </c>
      <c r="C46" s="131">
        <v>146.80000000000001</v>
      </c>
      <c r="D46" s="132">
        <f>+'Dramakan hosqer'!C59</f>
        <v>146.80000000000001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6"/>
        <v>17</v>
      </c>
      <c r="B47" s="222" t="str">
        <f>+'Dramakan hosqer'!B60</f>
        <v>Կաթսայատան սպասարկման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f t="shared" si="6"/>
        <v>18</v>
      </c>
      <c r="B48" s="222" t="str">
        <f>+'Dramakan hosqer'!B61</f>
        <v>Սպասարկման և կոմունալ համավճարների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v>15</v>
      </c>
      <c r="B49" s="222" t="str">
        <f>+'Dramakan hosqer'!B62</f>
        <v>Գնումների համակարգողի ծառայության գծով</v>
      </c>
      <c r="C49" s="131">
        <v>125</v>
      </c>
      <c r="D49" s="132">
        <f>+'Dramakan hosqer'!C62</f>
        <v>125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6"/>
        <v>16</v>
      </c>
      <c r="B50" s="222" t="str">
        <f>+'Dramakan hosqer'!B63</f>
        <v>Համակարգիչների տեխնիկական սպասարկման գծով</v>
      </c>
      <c r="C50" s="131">
        <v>50</v>
      </c>
      <c r="D50" s="132">
        <f>+'Dramakan hosqer'!C63</f>
        <v>25</v>
      </c>
      <c r="E50" s="132">
        <f t="shared" si="0"/>
        <v>-25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6"/>
        <v>17</v>
      </c>
      <c r="B51" s="222" t="str">
        <f>+'Dramakan hosqer'!B64</f>
        <v>Համակարգչային ծրագրի և կայքի սպասարկման գծով</v>
      </c>
      <c r="C51" s="131">
        <v>112</v>
      </c>
      <c r="D51" s="132">
        <f>+'Dramakan hosqer'!C64</f>
        <v>112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6"/>
        <v>18</v>
      </c>
      <c r="B52" s="222" t="str">
        <f>+'Dramakan hosqer'!B65</f>
        <v>էլ․ստորագրության գծով</v>
      </c>
      <c r="C52" s="131">
        <v>6</v>
      </c>
      <c r="D52" s="132">
        <f>+'Dramakan hosqer'!C65</f>
        <v>0</v>
      </c>
      <c r="E52" s="132">
        <f t="shared" si="0"/>
        <v>-6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6"/>
        <v>19</v>
      </c>
      <c r="B53" s="222" t="str">
        <f>+'Dramakan hosqer'!B66</f>
        <v>Հայտարարության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6"/>
        <v>20</v>
      </c>
      <c r="B54" s="222" t="str">
        <f>+'Dramakan hosqer'!B67</f>
        <v>Բաժանորդագրության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6"/>
        <v>21</v>
      </c>
      <c r="B55" s="222" t="str">
        <f>+'Dramakan hosqer'!B68</f>
        <v>Վերապատրաստման գծով</v>
      </c>
      <c r="C55" s="131"/>
      <c r="D55" s="132">
        <f>+'Dramakan hosqer'!C68</f>
        <v>80.010000000000005</v>
      </c>
      <c r="E55" s="132">
        <f t="shared" si="0"/>
        <v>80.010000000000005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2" customFormat="1" ht="18.75" hidden="1" customHeight="1">
      <c r="A56" s="34">
        <f t="shared" si="6"/>
        <v>22</v>
      </c>
      <c r="B56" s="222" t="str">
        <f>+'Dramakan hosqer'!B69</f>
        <v>Ծառերի էտման գծով</v>
      </c>
      <c r="C56" s="131"/>
      <c r="D56" s="132">
        <f>+'Dramakan hosqer'!C69</f>
        <v>0</v>
      </c>
      <c r="E56" s="132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v>19</v>
      </c>
      <c r="B57" s="222" t="s">
        <v>330</v>
      </c>
      <c r="C57" s="131">
        <v>100</v>
      </c>
      <c r="D57" s="131">
        <f>+'Dramakan hosqer'!C70</f>
        <v>100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6"/>
        <v>20</v>
      </c>
      <c r="B58" s="222" t="s">
        <v>331</v>
      </c>
      <c r="C58" s="131">
        <v>150</v>
      </c>
      <c r="D58" s="131">
        <f>+'Dramakan hosqer'!C71</f>
        <v>0</v>
      </c>
      <c r="E58" s="131">
        <f t="shared" si="0"/>
        <v>-150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6"/>
        <v>21</v>
      </c>
      <c r="B59" s="222" t="str">
        <f>+'Dramakan hosqer'!B72</f>
        <v>Դուրսգրվող գույքի վերագնահատման գծով</v>
      </c>
      <c r="C59" s="131"/>
      <c r="D59" s="132">
        <f>+'Dramakan hosqer'!C72</f>
        <v>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v>21</v>
      </c>
      <c r="B60" s="222" t="str">
        <f>+'Dramakan hosqer'!B73</f>
        <v>Կրակմարիչների լիցքավորում</v>
      </c>
      <c r="C60" s="131">
        <v>45</v>
      </c>
      <c r="D60" s="132">
        <f>+'Dramakan hosqer'!C73</f>
        <v>30</v>
      </c>
      <c r="E60" s="132">
        <f>D60-C60</f>
        <v>-15</v>
      </c>
      <c r="F60" s="131"/>
      <c r="G60" s="52" t="s">
        <v>270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6"/>
        <v>22</v>
      </c>
      <c r="B61" s="222" t="str">
        <f>+'Dramakan hosqer'!B74</f>
        <v>Հարկային պարտավորությունների գծով, այդ թվում՝</v>
      </c>
      <c r="C61" s="131">
        <f>SUM(C62:C64)</f>
        <v>30</v>
      </c>
      <c r="D61" s="132">
        <f>SUM(D62:D64)</f>
        <v>10</v>
      </c>
      <c r="E61" s="132">
        <f>D61-C61</f>
        <v>-20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0" customFormat="1" ht="18" hidden="1" customHeight="1">
      <c r="A62" s="352">
        <f>+A61+0.1</f>
        <v>22.1</v>
      </c>
      <c r="B62" s="353" t="str">
        <f>+'Dramakan hosqer'!B75</f>
        <v>շահութահարկի գծով</v>
      </c>
      <c r="C62" s="354"/>
      <c r="D62" s="355">
        <f>+'Dramakan hosqer'!C75</f>
        <v>0</v>
      </c>
      <c r="E62" s="356">
        <f>D62-C62</f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ref="A63:A64" si="7">+A62+0.1</f>
        <v>22.200000000000003</v>
      </c>
      <c r="B63" s="353" t="str">
        <f>+'Dramakan hosqer'!B76</f>
        <v>ԱԱՀ-ի գծով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60" customFormat="1" ht="18" customHeight="1">
      <c r="A64" s="352">
        <f t="shared" si="7"/>
        <v>22.300000000000004</v>
      </c>
      <c r="B64" s="353" t="str">
        <f>+'Dramakan hosqer'!B77</f>
        <v xml:space="preserve">չփոխհատուցվող հարկերի գծով </v>
      </c>
      <c r="C64" s="354">
        <v>30</v>
      </c>
      <c r="D64" s="355">
        <f>+'Dramakan hosqer'!C77</f>
        <v>10</v>
      </c>
      <c r="E64" s="356">
        <f t="shared" si="0"/>
        <v>-20</v>
      </c>
      <c r="F64" s="357"/>
      <c r="G64" s="358"/>
      <c r="H64" s="344"/>
      <c r="I64" s="344"/>
      <c r="J64" s="344"/>
      <c r="K64" s="344"/>
      <c r="L64" s="344"/>
      <c r="M64" s="344"/>
      <c r="N64" s="359"/>
      <c r="O64" s="359"/>
      <c r="P64" s="359"/>
      <c r="Q64" s="359"/>
      <c r="R64" s="359"/>
      <c r="S64" s="359"/>
      <c r="T64" s="359"/>
    </row>
    <row r="65" spans="1:20" s="32" customFormat="1" ht="18.75" customHeight="1">
      <c r="A65" s="34">
        <f>+A61+1</f>
        <v>23</v>
      </c>
      <c r="B65" s="222" t="str">
        <f>+'Dramakan hosqer'!B78</f>
        <v>Կրեդիտորական պարտքի մարման գծով</v>
      </c>
      <c r="C65" s="131">
        <v>124.4</v>
      </c>
      <c r="D65" s="132">
        <f>+'Dramakan hosqer'!C78</f>
        <v>124.40000000000009</v>
      </c>
      <c r="E65" s="132">
        <f t="shared" si="0"/>
        <v>0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hidden="1" customHeight="1">
      <c r="A66" s="34">
        <f>+A65+1</f>
        <v>24</v>
      </c>
      <c r="B66" s="222" t="str">
        <f>+'Dramakan hosqer'!B79</f>
        <v>Այլ արտահոսքերի գծով</v>
      </c>
      <c r="C66" s="131"/>
      <c r="D66" s="132">
        <f>+'Dramakan hosqer'!C79</f>
        <v>0</v>
      </c>
      <c r="E66" s="132">
        <f t="shared" si="0"/>
        <v>0</v>
      </c>
      <c r="F66" s="131"/>
      <c r="G66" s="52" t="s">
        <v>192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3" t="s">
        <v>57</v>
      </c>
      <c r="C67" s="128">
        <f>+C68+C75</f>
        <v>2795</v>
      </c>
      <c r="D67" s="133">
        <f>+D68+D75</f>
        <v>2795</v>
      </c>
      <c r="E67" s="133">
        <f t="shared" si="0"/>
        <v>0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2" t="str">
        <f>+'Dramakan hosqer'!B81</f>
        <v>Հիմնական միջոցների ձեռքբերում, այդ թվում՝</v>
      </c>
      <c r="C68" s="131">
        <f>SUM(C69:C74)</f>
        <v>2795</v>
      </c>
      <c r="D68" s="132">
        <f>SUM(D69:D74)</f>
        <v>2795</v>
      </c>
      <c r="E68" s="132">
        <f t="shared" si="0"/>
        <v>0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0" customFormat="1" ht="18" customHeight="1">
      <c r="A69" s="352">
        <f>+A68+0.1</f>
        <v>1.1000000000000001</v>
      </c>
      <c r="B69" s="353" t="str">
        <f>+'Dramakan hosqer'!B82</f>
        <v>գրասենյակային և տնտեսական գույք</v>
      </c>
      <c r="C69" s="354">
        <v>1460</v>
      </c>
      <c r="D69" s="355">
        <f>+'Dramakan hosqer'!C82</f>
        <v>756</v>
      </c>
      <c r="E69" s="356">
        <f t="shared" ref="E69:E82" si="8">D69-C69</f>
        <v>-704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>+A69+0.1</f>
        <v>1.2000000000000002</v>
      </c>
      <c r="B70" s="353" t="str">
        <f>+'Dramakan hosqer'!B83</f>
        <v>համակարգչային սարքավորումներ / տեխնիկա</v>
      </c>
      <c r="C70" s="354">
        <v>395</v>
      </c>
      <c r="D70" s="355">
        <f>+'Dramakan hosqer'!C83</f>
        <v>360</v>
      </c>
      <c r="E70" s="356">
        <f>D70-C70</f>
        <v>-35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ref="A71:A74" si="9">+A70+0.1</f>
        <v>1.3000000000000003</v>
      </c>
      <c r="B71" s="353" t="str">
        <f>+'Dramakan hosqer'!B84</f>
        <v>մեքենաներ և սարքավորումներ</v>
      </c>
      <c r="C71" s="354">
        <v>940</v>
      </c>
      <c r="D71" s="355">
        <f>+'Dramakan hosqer'!C84</f>
        <v>1679</v>
      </c>
      <c r="E71" s="356">
        <f t="shared" si="8"/>
        <v>739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9"/>
        <v>1.4000000000000004</v>
      </c>
      <c r="B72" s="353" t="str">
        <f>+'Dramakan hosqer'!B85</f>
        <v>սպորտային գույք</v>
      </c>
      <c r="C72" s="354"/>
      <c r="D72" s="355">
        <f>+'Dramakan hosqer'!C85</f>
        <v>0</v>
      </c>
      <c r="E72" s="356">
        <f t="shared" si="8"/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9"/>
        <v>1.5000000000000004</v>
      </c>
      <c r="B73" s="353" t="str">
        <f>+'Dramakan hosqer'!B86</f>
        <v>գրականություն</v>
      </c>
      <c r="C73" s="354"/>
      <c r="D73" s="355">
        <f>+'Dramakan hosqer'!C86</f>
        <v>0</v>
      </c>
      <c r="E73" s="356">
        <f>D73-C73</f>
        <v>0</v>
      </c>
      <c r="F73" s="357"/>
      <c r="G73" s="358"/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60" customFormat="1" ht="18" hidden="1" customHeight="1">
      <c r="A74" s="352">
        <f t="shared" si="9"/>
        <v>1.6000000000000005</v>
      </c>
      <c r="B74" s="353">
        <f>+'Dramakan hosqer'!B87</f>
        <v>0</v>
      </c>
      <c r="C74" s="354"/>
      <c r="D74" s="355">
        <f>+'Dramakan hosqer'!C87</f>
        <v>0</v>
      </c>
      <c r="E74" s="356">
        <f>D74-C74</f>
        <v>0</v>
      </c>
      <c r="F74" s="357"/>
      <c r="G74" s="358" t="s">
        <v>119</v>
      </c>
      <c r="H74" s="344"/>
      <c r="I74" s="344"/>
      <c r="J74" s="344"/>
      <c r="K74" s="344"/>
      <c r="L74" s="344"/>
      <c r="M74" s="344"/>
      <c r="N74" s="359"/>
      <c r="O74" s="359"/>
      <c r="P74" s="359"/>
      <c r="Q74" s="359"/>
      <c r="R74" s="359"/>
      <c r="S74" s="359"/>
      <c r="T74" s="359"/>
    </row>
    <row r="75" spans="1:20" s="39" customFormat="1" ht="34.5" hidden="1">
      <c r="A75" s="38">
        <v>2</v>
      </c>
      <c r="B75" s="428" t="str">
        <f>+'Dramakan hosqer'!B88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0" customFormat="1" ht="18" hidden="1" customHeight="1">
      <c r="A76" s="352">
        <f>+A75+0.1</f>
        <v>2.1</v>
      </c>
      <c r="B76" s="353" t="str">
        <f>+'Dramakan hosqer'!B89</f>
        <v>ամրացված գույքի (շենք)</v>
      </c>
      <c r="C76" s="354"/>
      <c r="D76" s="355">
        <f>+'Dramakan hosqer'!C89</f>
        <v>0</v>
      </c>
      <c r="E76" s="356">
        <f t="shared" si="8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2.2000000000000002</v>
      </c>
      <c r="B77" s="353" t="str">
        <f>+'Dramakan hosqer'!B90</f>
        <v>հիմնական միջոցի</v>
      </c>
      <c r="C77" s="354"/>
      <c r="D77" s="355">
        <f>+'Dramakan hosqer'!C90</f>
        <v>0</v>
      </c>
      <c r="E77" s="356">
        <f t="shared" si="8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60" customFormat="1" ht="18" hidden="1" customHeight="1">
      <c r="A78" s="352">
        <f>+A77+0.1</f>
        <v>2.3000000000000003</v>
      </c>
      <c r="B78" s="353" t="str">
        <f>+'Dramakan hosqer'!B91</f>
        <v>նախագծանախահաշվային փաստաթղթերի գծով</v>
      </c>
      <c r="C78" s="354"/>
      <c r="D78" s="355">
        <f>+'Dramakan hosqer'!C91</f>
        <v>0</v>
      </c>
      <c r="E78" s="356">
        <f t="shared" si="8"/>
        <v>0</v>
      </c>
      <c r="F78" s="357"/>
      <c r="G78" s="358"/>
      <c r="H78" s="344"/>
      <c r="I78" s="344"/>
      <c r="J78" s="344"/>
      <c r="K78" s="344"/>
      <c r="L78" s="344"/>
      <c r="M78" s="344"/>
      <c r="N78" s="359"/>
      <c r="O78" s="359"/>
      <c r="P78" s="359"/>
      <c r="Q78" s="359"/>
      <c r="R78" s="359"/>
      <c r="S78" s="359"/>
      <c r="T78" s="359"/>
    </row>
    <row r="79" spans="1:20" s="32" customFormat="1" ht="34.5">
      <c r="A79" s="79" t="s">
        <v>55</v>
      </c>
      <c r="B79" s="383" t="s">
        <v>139</v>
      </c>
      <c r="C79" s="128">
        <f>SUM(C80:C81)</f>
        <v>2511.1999999999998</v>
      </c>
      <c r="D79" s="133">
        <f>SUM(D80:D81)</f>
        <v>2011.2</v>
      </c>
      <c r="E79" s="133">
        <f t="shared" si="8"/>
        <v>-499.99999999999977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/>
      <c r="B80" s="173" t="str">
        <f>+'Dramakan hosqer'!B93</f>
        <v>Սննդի գծով</v>
      </c>
      <c r="C80" s="131">
        <v>2511.1999999999998</v>
      </c>
      <c r="D80" s="132">
        <f>+'Dramakan hosqer'!C93</f>
        <v>2011.2</v>
      </c>
      <c r="E80" s="131">
        <f>D80-C80</f>
        <v>-499.99999999999977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4" customFormat="1" ht="17.25" hidden="1">
      <c r="A81" s="38"/>
      <c r="B81" s="173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3" t="s">
        <v>38</v>
      </c>
      <c r="C82" s="128">
        <f>C6+C7-C23</f>
        <v>1000</v>
      </c>
      <c r="D82" s="133">
        <f>D6+D7-D23</f>
        <v>1500</v>
      </c>
      <c r="E82" s="133">
        <f t="shared" si="8"/>
        <v>500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8" t="s">
        <v>2</v>
      </c>
      <c r="C84" s="87"/>
      <c r="D84" s="473" t="str">
        <f>+'Ekamut-caxs'!D78</f>
        <v>Ս․ Արզումանյան</v>
      </c>
      <c r="E84" s="470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3"/>
      <c r="D85" s="472" t="s">
        <v>90</v>
      </c>
      <c r="E85" s="472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4" t="s">
        <v>6</v>
      </c>
      <c r="C86" s="87"/>
      <c r="D86" s="470" t="str">
        <f>+'Ekamut-caxs'!D80</f>
        <v>Հ․ Ավագյան</v>
      </c>
      <c r="E86" s="470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72" t="s">
        <v>90</v>
      </c>
      <c r="E87" s="472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5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L6" sqref="L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հ․138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142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292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147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0.1</v>
      </c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>
        <v>0.4</v>
      </c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12.5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9" t="s">
        <v>172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445">
        <v>124.4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3140.2</v>
      </c>
      <c r="E54" s="21"/>
      <c r="F54" s="145">
        <f>SUM(D36:D53)</f>
        <v>124.4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46">
        <v>3140.2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3264.6</v>
      </c>
      <c r="E59" s="116"/>
      <c r="F59" s="301">
        <f>+D59-D55</f>
        <v>124.40000000000009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3635.6</v>
      </c>
      <c r="D62" s="481" t="s">
        <v>175</v>
      </c>
      <c r="E62" s="482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83" t="str">
        <f>+'Ekamut-caxs'!D78</f>
        <v>Ս․ Արզումանյան</v>
      </c>
      <c r="E64" s="48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84" t="s">
        <v>90</v>
      </c>
      <c r="E65" s="48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83" t="str">
        <f>+'Ekamut-caxs'!D80</f>
        <v>Հ․ Ավագյան</v>
      </c>
      <c r="E66" s="48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5" t="s">
        <v>90</v>
      </c>
      <c r="E67" s="48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L6" sqref="L6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4" width="16.5703125" style="237" customWidth="1"/>
    <col min="5" max="5" width="13.42578125" style="237" customWidth="1"/>
    <col min="6" max="6" width="16.28515625" style="237" customWidth="1"/>
    <col min="7" max="7" width="11.42578125" style="237" customWidth="1"/>
    <col min="8" max="8" width="1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4" width="9.140625" style="237"/>
    <col min="15" max="15" width="11.28515625" style="237" bestFit="1" customWidth="1"/>
    <col min="16" max="16384" width="9.140625" style="237"/>
  </cols>
  <sheetData>
    <row r="1" spans="1:15" s="235" customFormat="1" ht="18.75" customHeight="1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5" s="235" customFormat="1" ht="21.75" customHeight="1">
      <c r="A2" s="487" t="str">
        <f>+'Ekamut-caxs'!A13</f>
        <v xml:space="preserve">«Երևանի հ․138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5" s="235" customFormat="1" ht="21" customHeight="1">
      <c r="A3" s="487" t="s">
        <v>91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5" ht="21" customHeight="1"/>
    <row r="5" spans="1:15" s="239" customFormat="1" ht="19.5" customHeight="1">
      <c r="A5" s="493" t="s">
        <v>112</v>
      </c>
      <c r="B5" s="493" t="s">
        <v>92</v>
      </c>
      <c r="C5" s="494" t="s">
        <v>93</v>
      </c>
      <c r="D5" s="494"/>
      <c r="E5" s="494"/>
      <c r="F5" s="494"/>
      <c r="G5" s="494" t="s">
        <v>94</v>
      </c>
      <c r="H5" s="494"/>
      <c r="I5" s="494"/>
      <c r="J5" s="494"/>
      <c r="K5" s="494" t="s">
        <v>132</v>
      </c>
      <c r="L5" s="494"/>
      <c r="M5" s="494"/>
    </row>
    <row r="6" spans="1:15" s="241" customFormat="1" ht="51" customHeight="1">
      <c r="A6" s="493"/>
      <c r="B6" s="493"/>
      <c r="C6" s="240" t="s">
        <v>226</v>
      </c>
      <c r="D6" s="240" t="s">
        <v>212</v>
      </c>
      <c r="E6" s="240" t="s">
        <v>302</v>
      </c>
      <c r="F6" s="240" t="s">
        <v>303</v>
      </c>
      <c r="G6" s="240" t="s">
        <v>227</v>
      </c>
      <c r="H6" s="240" t="s">
        <v>212</v>
      </c>
      <c r="I6" s="240" t="s">
        <v>304</v>
      </c>
      <c r="J6" s="240" t="s">
        <v>303</v>
      </c>
      <c r="K6" s="240" t="s">
        <v>226</v>
      </c>
      <c r="L6" s="240" t="s">
        <v>302</v>
      </c>
      <c r="M6" s="240" t="s">
        <v>303</v>
      </c>
    </row>
    <row r="7" spans="1:15" ht="19.5" customHeight="1">
      <c r="A7" s="242">
        <v>1</v>
      </c>
      <c r="B7" s="243" t="s">
        <v>95</v>
      </c>
      <c r="C7" s="447">
        <v>1926</v>
      </c>
      <c r="D7" s="244">
        <v>267714</v>
      </c>
      <c r="E7" s="246"/>
      <c r="F7" s="246">
        <f>IF((E7&lt;10000), E7*143.7, E7*107.1)</f>
        <v>0</v>
      </c>
      <c r="G7" s="448">
        <v>2296</v>
      </c>
      <c r="H7" s="449">
        <v>99547</v>
      </c>
      <c r="I7" s="245">
        <v>3480.2</v>
      </c>
      <c r="J7" s="246">
        <v>178720</v>
      </c>
      <c r="K7" s="448">
        <v>76</v>
      </c>
      <c r="L7" s="245">
        <v>0</v>
      </c>
      <c r="M7" s="246">
        <f t="shared" ref="M7:M18" si="0">+L7*200.47</f>
        <v>0</v>
      </c>
      <c r="N7" s="454">
        <v>317.72000000000003</v>
      </c>
      <c r="O7" s="456">
        <v>16030.87</v>
      </c>
    </row>
    <row r="8" spans="1:15" ht="19.5" customHeight="1">
      <c r="A8" s="242">
        <v>2</v>
      </c>
      <c r="B8" s="243" t="s">
        <v>96</v>
      </c>
      <c r="C8" s="448">
        <v>1472</v>
      </c>
      <c r="D8" s="449">
        <v>204608</v>
      </c>
      <c r="E8" s="246"/>
      <c r="F8" s="246">
        <f t="shared" ref="F8:F18" si="1">IF((E8&lt;10000), E8*143.7, E8*107.1)</f>
        <v>0</v>
      </c>
      <c r="G8" s="448">
        <v>2195</v>
      </c>
      <c r="H8" s="449">
        <v>95501</v>
      </c>
      <c r="I8" s="245">
        <v>2731</v>
      </c>
      <c r="J8" s="246">
        <v>140011</v>
      </c>
      <c r="K8" s="448">
        <v>65</v>
      </c>
      <c r="L8" s="245">
        <v>62</v>
      </c>
      <c r="M8" s="246">
        <f t="shared" si="0"/>
        <v>12429.14</v>
      </c>
      <c r="N8" s="454">
        <v>666.04</v>
      </c>
      <c r="O8" s="455">
        <v>33485.42</v>
      </c>
    </row>
    <row r="9" spans="1:15" ht="19.5" customHeight="1">
      <c r="A9" s="242">
        <v>3</v>
      </c>
      <c r="B9" s="243" t="s">
        <v>97</v>
      </c>
      <c r="C9" s="448">
        <v>1430</v>
      </c>
      <c r="D9" s="449">
        <v>198770</v>
      </c>
      <c r="E9" s="246"/>
      <c r="F9" s="246">
        <f t="shared" si="1"/>
        <v>0</v>
      </c>
      <c r="G9" s="448">
        <v>2037</v>
      </c>
      <c r="H9" s="449">
        <v>88705</v>
      </c>
      <c r="I9" s="245">
        <v>1415</v>
      </c>
      <c r="J9" s="246">
        <v>72011</v>
      </c>
      <c r="K9" s="448">
        <v>82</v>
      </c>
      <c r="L9" s="245">
        <v>78</v>
      </c>
      <c r="M9" s="246">
        <f t="shared" si="0"/>
        <v>15636.66</v>
      </c>
      <c r="N9" s="454">
        <v>174.04</v>
      </c>
      <c r="O9" s="455">
        <v>8790.06</v>
      </c>
    </row>
    <row r="10" spans="1:15" ht="19.5" customHeight="1">
      <c r="A10" s="242">
        <v>4</v>
      </c>
      <c r="B10" s="243" t="s">
        <v>98</v>
      </c>
      <c r="C10" s="448">
        <v>241</v>
      </c>
      <c r="D10" s="449">
        <v>33499</v>
      </c>
      <c r="E10" s="246">
        <v>604</v>
      </c>
      <c r="F10" s="246">
        <f t="shared" si="1"/>
        <v>86794.799999999988</v>
      </c>
      <c r="G10" s="448">
        <v>1977</v>
      </c>
      <c r="H10" s="449">
        <v>84738</v>
      </c>
      <c r="I10" s="245">
        <v>1859</v>
      </c>
      <c r="J10" s="246">
        <v>94016</v>
      </c>
      <c r="K10" s="448">
        <v>104</v>
      </c>
      <c r="L10" s="245">
        <v>4</v>
      </c>
      <c r="M10" s="246">
        <f t="shared" si="0"/>
        <v>801.88</v>
      </c>
    </row>
    <row r="11" spans="1:15" ht="19.5" customHeight="1">
      <c r="A11" s="242">
        <v>5</v>
      </c>
      <c r="B11" s="243" t="s">
        <v>99</v>
      </c>
      <c r="C11" s="450"/>
      <c r="D11" s="247"/>
      <c r="E11" s="246"/>
      <c r="F11" s="246">
        <f t="shared" si="1"/>
        <v>0</v>
      </c>
      <c r="G11" s="448">
        <v>1585</v>
      </c>
      <c r="H11" s="449">
        <v>67942</v>
      </c>
      <c r="I11" s="245">
        <v>666</v>
      </c>
      <c r="J11" s="246">
        <v>33485</v>
      </c>
      <c r="K11" s="448">
        <v>99</v>
      </c>
      <c r="L11" s="245">
        <v>10</v>
      </c>
      <c r="M11" s="246">
        <f t="shared" si="0"/>
        <v>2004.7</v>
      </c>
    </row>
    <row r="12" spans="1:15" ht="19.5" customHeight="1">
      <c r="A12" s="242">
        <v>6</v>
      </c>
      <c r="B12" s="243" t="s">
        <v>100</v>
      </c>
      <c r="C12" s="450"/>
      <c r="D12" s="247"/>
      <c r="E12" s="246"/>
      <c r="F12" s="246">
        <f t="shared" si="1"/>
        <v>0</v>
      </c>
      <c r="G12" s="448">
        <v>1496</v>
      </c>
      <c r="H12" s="449">
        <v>64518</v>
      </c>
      <c r="I12" s="245">
        <v>174</v>
      </c>
      <c r="J12" s="246">
        <v>8790</v>
      </c>
      <c r="K12" s="448">
        <v>105</v>
      </c>
      <c r="L12" s="245">
        <v>15</v>
      </c>
      <c r="M12" s="246">
        <f t="shared" si="0"/>
        <v>3007.05</v>
      </c>
    </row>
    <row r="13" spans="1:15" ht="19.5" customHeight="1">
      <c r="A13" s="242">
        <v>7</v>
      </c>
      <c r="B13" s="243" t="s">
        <v>101</v>
      </c>
      <c r="C13" s="450"/>
      <c r="D13" s="247"/>
      <c r="E13" s="246"/>
      <c r="F13" s="246">
        <f t="shared" si="1"/>
        <v>0</v>
      </c>
      <c r="G13" s="448">
        <v>1596</v>
      </c>
      <c r="H13" s="449">
        <v>68845</v>
      </c>
      <c r="I13" s="245">
        <v>318</v>
      </c>
      <c r="J13" s="246">
        <v>16031</v>
      </c>
      <c r="K13" s="448">
        <v>98</v>
      </c>
      <c r="L13" s="245">
        <v>0</v>
      </c>
      <c r="M13" s="246">
        <f>+L13*200.47</f>
        <v>0</v>
      </c>
    </row>
    <row r="14" spans="1:15" ht="19.5" customHeight="1">
      <c r="A14" s="242">
        <v>8</v>
      </c>
      <c r="B14" s="248" t="s">
        <v>102</v>
      </c>
      <c r="C14" s="450"/>
      <c r="D14" s="247"/>
      <c r="E14" s="246"/>
      <c r="F14" s="246">
        <f t="shared" si="1"/>
        <v>0</v>
      </c>
      <c r="G14" s="448">
        <v>1671</v>
      </c>
      <c r="H14" s="449">
        <v>71513</v>
      </c>
      <c r="I14" s="245">
        <v>174</v>
      </c>
      <c r="J14" s="246">
        <v>8790</v>
      </c>
      <c r="K14" s="448">
        <v>124</v>
      </c>
      <c r="L14" s="245">
        <v>0</v>
      </c>
      <c r="M14" s="246">
        <f t="shared" si="0"/>
        <v>0</v>
      </c>
    </row>
    <row r="15" spans="1:15" ht="19.5" customHeight="1">
      <c r="A15" s="242">
        <v>9</v>
      </c>
      <c r="B15" s="248" t="s">
        <v>103</v>
      </c>
      <c r="C15" s="450"/>
      <c r="D15" s="247"/>
      <c r="E15" s="246"/>
      <c r="F15" s="246">
        <f t="shared" si="1"/>
        <v>0</v>
      </c>
      <c r="G15" s="448">
        <v>1736</v>
      </c>
      <c r="H15" s="449">
        <v>75061</v>
      </c>
      <c r="I15" s="245">
        <v>667</v>
      </c>
      <c r="J15" s="246">
        <v>33495</v>
      </c>
      <c r="K15" s="448">
        <v>148</v>
      </c>
      <c r="L15" s="245">
        <v>1130</v>
      </c>
      <c r="M15" s="246">
        <f t="shared" si="0"/>
        <v>226531.1</v>
      </c>
    </row>
    <row r="16" spans="1:15" ht="19.5" customHeight="1">
      <c r="A16" s="242">
        <v>10</v>
      </c>
      <c r="B16" s="248" t="s">
        <v>104</v>
      </c>
      <c r="C16" s="450"/>
      <c r="D16" s="247"/>
      <c r="E16" s="246"/>
      <c r="F16" s="246">
        <f t="shared" si="1"/>
        <v>0</v>
      </c>
      <c r="G16" s="448">
        <v>1827</v>
      </c>
      <c r="H16" s="449">
        <v>79600</v>
      </c>
      <c r="I16" s="245">
        <v>1859</v>
      </c>
      <c r="J16" s="246">
        <v>94015</v>
      </c>
      <c r="K16" s="448">
        <v>118</v>
      </c>
      <c r="L16" s="245">
        <v>95</v>
      </c>
      <c r="M16" s="246">
        <f t="shared" si="0"/>
        <v>19044.650000000001</v>
      </c>
    </row>
    <row r="17" spans="1:13" ht="19.5" customHeight="1">
      <c r="A17" s="242">
        <v>11</v>
      </c>
      <c r="B17" s="248" t="s">
        <v>105</v>
      </c>
      <c r="C17" s="450">
        <v>802</v>
      </c>
      <c r="D17" s="247">
        <v>111478</v>
      </c>
      <c r="E17" s="246">
        <f>+C7</f>
        <v>1926</v>
      </c>
      <c r="F17" s="246">
        <f t="shared" si="1"/>
        <v>276766.19999999995</v>
      </c>
      <c r="G17" s="452">
        <v>2484</v>
      </c>
      <c r="H17" s="453">
        <v>107967</v>
      </c>
      <c r="I17" s="245">
        <f>+G7</f>
        <v>2296</v>
      </c>
      <c r="J17" s="246">
        <f t="shared" ref="J17:J18" si="2">+I17*53.48</f>
        <v>122790.07999999999</v>
      </c>
      <c r="K17" s="452">
        <v>145</v>
      </c>
      <c r="L17" s="245">
        <f>+K7</f>
        <v>76</v>
      </c>
      <c r="M17" s="246">
        <f t="shared" si="0"/>
        <v>15235.72</v>
      </c>
    </row>
    <row r="18" spans="1:13" ht="19.5" customHeight="1">
      <c r="A18" s="242">
        <v>12</v>
      </c>
      <c r="B18" s="248" t="s">
        <v>106</v>
      </c>
      <c r="C18" s="451">
        <v>1471</v>
      </c>
      <c r="D18" s="246">
        <v>204469</v>
      </c>
      <c r="E18" s="460">
        <f>+E17</f>
        <v>1926</v>
      </c>
      <c r="F18" s="246">
        <f t="shared" si="1"/>
        <v>276766.19999999995</v>
      </c>
      <c r="G18" s="452">
        <v>2790</v>
      </c>
      <c r="H18" s="453">
        <v>122290</v>
      </c>
      <c r="I18" s="245">
        <f>+G18</f>
        <v>2790</v>
      </c>
      <c r="J18" s="246">
        <f t="shared" si="2"/>
        <v>149209.19999999998</v>
      </c>
      <c r="K18" s="452">
        <v>95</v>
      </c>
      <c r="L18" s="245">
        <f>+K18</f>
        <v>95</v>
      </c>
      <c r="M18" s="246">
        <f t="shared" si="0"/>
        <v>19044.650000000001</v>
      </c>
    </row>
    <row r="19" spans="1:13" ht="32.25" customHeight="1">
      <c r="A19" s="250"/>
      <c r="B19" s="238" t="s">
        <v>88</v>
      </c>
      <c r="C19" s="251">
        <f t="shared" ref="C19:K19" si="3">SUM(C7:C18)</f>
        <v>7342</v>
      </c>
      <c r="D19" s="252">
        <f t="shared" si="3"/>
        <v>1020538</v>
      </c>
      <c r="E19" s="251">
        <f t="shared" si="3"/>
        <v>4456</v>
      </c>
      <c r="F19" s="252">
        <f>SUM(F7:F18)</f>
        <v>640327.19999999995</v>
      </c>
      <c r="G19" s="251">
        <f>SUM(G7:G18)</f>
        <v>23690</v>
      </c>
      <c r="H19" s="252">
        <f>SUM(H7:H18)</f>
        <v>1026227</v>
      </c>
      <c r="I19" s="251">
        <f>SUM(I7:I18)</f>
        <v>18429.2</v>
      </c>
      <c r="J19" s="252">
        <f>SUM(J7:J18)</f>
        <v>951363.27999999991</v>
      </c>
      <c r="K19" s="251">
        <f t="shared" si="3"/>
        <v>1259</v>
      </c>
      <c r="L19" s="251">
        <f>SUM(L7:L18)</f>
        <v>1565</v>
      </c>
      <c r="M19" s="252">
        <f>SUM(M7:M18)</f>
        <v>313735.55</v>
      </c>
    </row>
    <row r="20" spans="1:13" ht="21.75" customHeight="1">
      <c r="B20" s="253"/>
      <c r="C20" s="254"/>
      <c r="D20" s="255"/>
      <c r="E20" s="254"/>
      <c r="F20" s="255">
        <f>ROUND(F19/1000,1)</f>
        <v>640.29999999999995</v>
      </c>
      <c r="G20" s="254"/>
      <c r="H20" s="255"/>
      <c r="I20" s="254"/>
      <c r="J20" s="255">
        <f>ROUND(J19/1000,1)</f>
        <v>951.4</v>
      </c>
      <c r="K20" s="254"/>
      <c r="L20" s="254"/>
      <c r="M20" s="255">
        <f>ROUND(M19/1000,1)</f>
        <v>313.7</v>
      </c>
    </row>
    <row r="21" spans="1:13" ht="33.75" customHeight="1" thickBot="1">
      <c r="B21" s="491" t="s">
        <v>228</v>
      </c>
      <c r="C21" s="491"/>
      <c r="D21" s="491"/>
      <c r="E21" s="256"/>
      <c r="F21" s="257"/>
      <c r="H21" s="256"/>
      <c r="M21" s="255"/>
    </row>
    <row r="22" spans="1:13" s="235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5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5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640.29999999999995</v>
      </c>
      <c r="G27" s="285" t="s">
        <v>229</v>
      </c>
      <c r="H27" s="283" t="s">
        <v>229</v>
      </c>
      <c r="I27" s="283" t="s">
        <v>229</v>
      </c>
      <c r="J27" s="284">
        <f>J20-J26</f>
        <v>951.4</v>
      </c>
      <c r="K27" s="285" t="s">
        <v>229</v>
      </c>
      <c r="L27" s="283" t="s">
        <v>229</v>
      </c>
      <c r="M27" s="286">
        <f>M20-M26</f>
        <v>313.7</v>
      </c>
    </row>
    <row r="28" spans="1:13" s="235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7" t="s">
        <v>2</v>
      </c>
      <c r="D30" s="487"/>
      <c r="E30" s="236"/>
      <c r="F30" s="236"/>
      <c r="G30" s="492"/>
      <c r="H30" s="492"/>
      <c r="I30" s="291"/>
      <c r="J30" s="489" t="str">
        <f>+'Ekamut-caxs'!D78</f>
        <v>Ս․ Արզումանյան</v>
      </c>
      <c r="K30" s="489"/>
      <c r="M30" s="257"/>
    </row>
    <row r="31" spans="1:13" s="235" customFormat="1">
      <c r="C31" s="292"/>
      <c r="D31" s="292"/>
      <c r="E31" s="293"/>
      <c r="F31" s="293"/>
      <c r="G31" s="490" t="s">
        <v>89</v>
      </c>
      <c r="H31" s="490"/>
      <c r="I31" s="294"/>
      <c r="J31" s="490" t="s">
        <v>107</v>
      </c>
      <c r="K31" s="490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9"/>
      <c r="H32" s="489"/>
      <c r="I32" s="296"/>
      <c r="J32" s="489" t="str">
        <f>+'Ekamut-caxs'!D80</f>
        <v>Հ․ Ավագյան</v>
      </c>
      <c r="K32" s="489"/>
    </row>
    <row r="33" spans="3:13" s="235" customFormat="1">
      <c r="C33" s="256"/>
      <c r="D33" s="256"/>
      <c r="G33" s="490" t="s">
        <v>89</v>
      </c>
      <c r="H33" s="490"/>
      <c r="I33" s="294"/>
      <c r="J33" s="490" t="s">
        <v>107</v>
      </c>
      <c r="K33" s="490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86" t="s">
        <v>203</v>
      </c>
      <c r="J36" s="486"/>
      <c r="K36" s="300"/>
      <c r="L36" s="486" t="s">
        <v>232</v>
      </c>
      <c r="M36" s="486"/>
    </row>
    <row r="37" spans="3:13">
      <c r="C37" s="298"/>
      <c r="D37" s="298"/>
      <c r="E37" s="486" t="s">
        <v>202</v>
      </c>
      <c r="F37" s="486"/>
      <c r="I37" s="486"/>
      <c r="J37" s="486"/>
      <c r="K37" s="300"/>
      <c r="L37" s="486"/>
      <c r="M37" s="486"/>
    </row>
    <row r="38" spans="3:13">
      <c r="C38" s="298"/>
      <c r="D38" s="298"/>
      <c r="E38" s="486"/>
      <c r="F38" s="486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L6" sqref="L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2.2851562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4" t="str">
        <f>+'Ekamut-caxs'!A13</f>
        <v xml:space="preserve">«Երևանի հ․138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7" ht="17.25">
      <c r="A3" s="477" t="s">
        <v>294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3"/>
      <c r="P3" s="183"/>
      <c r="Q3" s="183"/>
    </row>
    <row r="4" spans="1:17" ht="16.5">
      <c r="N4" s="195" t="s">
        <v>0</v>
      </c>
    </row>
    <row r="5" spans="1:17" ht="13.5" customHeight="1">
      <c r="A5" s="501" t="s">
        <v>140</v>
      </c>
      <c r="B5" s="501" t="s">
        <v>67</v>
      </c>
      <c r="C5" s="341"/>
      <c r="D5" s="502" t="s">
        <v>261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141</v>
      </c>
    </row>
    <row r="6" spans="1:17" ht="106.5" customHeight="1">
      <c r="A6" s="501"/>
      <c r="B6" s="501"/>
      <c r="C6" s="174" t="s">
        <v>295</v>
      </c>
      <c r="D6" s="174" t="s">
        <v>240</v>
      </c>
      <c r="E6" s="174" t="s">
        <v>241</v>
      </c>
      <c r="F6" s="174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328</v>
      </c>
      <c r="M6" s="103" t="s">
        <v>260</v>
      </c>
      <c r="N6" s="500"/>
    </row>
    <row r="7" spans="1:17" ht="27.75" customHeight="1">
      <c r="A7" s="147">
        <v>1</v>
      </c>
      <c r="B7" s="175" t="s">
        <v>188</v>
      </c>
      <c r="C7" s="176">
        <v>24721.5</v>
      </c>
      <c r="D7" s="176">
        <v>9379.6</v>
      </c>
      <c r="E7" s="176"/>
      <c r="F7" s="176">
        <f>IF(E7&gt;0,C16, 0)</f>
        <v>0</v>
      </c>
      <c r="G7" s="176">
        <v>124</v>
      </c>
      <c r="H7" s="227">
        <v>155.4</v>
      </c>
      <c r="I7" s="176"/>
      <c r="J7" s="227">
        <v>72</v>
      </c>
      <c r="K7" s="176"/>
      <c r="L7" s="459">
        <v>3751.8</v>
      </c>
      <c r="M7" s="176"/>
      <c r="N7" s="177">
        <f>ROUND(SUM(C7:M7),1)</f>
        <v>38204.300000000003</v>
      </c>
    </row>
    <row r="8" spans="1:17" ht="35.25" customHeight="1">
      <c r="A8" s="147">
        <v>2</v>
      </c>
      <c r="B8" s="194" t="s">
        <v>87</v>
      </c>
      <c r="C8" s="148" t="s">
        <v>181</v>
      </c>
      <c r="D8" s="176">
        <v>0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7">
        <f>ROUND(SUM(C8:M8),1)</f>
        <v>0</v>
      </c>
    </row>
    <row r="9" spans="1:17" s="149" customFormat="1" ht="34.5" customHeight="1">
      <c r="A9" s="178"/>
      <c r="B9" s="179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0">
        <f>ROUND(SUM(N7:N8),1)</f>
        <v>38204.300000000003</v>
      </c>
    </row>
    <row r="10" spans="1:17" s="149" customFormat="1" ht="18.75" customHeight="1">
      <c r="B10" s="234">
        <v>4689.7759999999998</v>
      </c>
      <c r="C10" s="151">
        <f>+B10*2</f>
        <v>9379.5519999999997</v>
      </c>
      <c r="D10" s="151"/>
      <c r="E10" s="152"/>
      <c r="F10" s="152"/>
      <c r="G10" s="152"/>
      <c r="H10" s="233"/>
      <c r="I10" s="153"/>
      <c r="J10" s="154"/>
      <c r="K10" s="153"/>
      <c r="L10" s="153">
        <v>3000</v>
      </c>
      <c r="M10" s="152"/>
      <c r="N10" s="155"/>
      <c r="O10" s="150"/>
    </row>
    <row r="11" spans="1:17" s="156" customFormat="1" ht="21" customHeight="1">
      <c r="B11" s="457"/>
      <c r="C11" s="458">
        <v>19736.900000000001</v>
      </c>
      <c r="D11" s="123"/>
      <c r="E11" s="157"/>
      <c r="F11" s="157"/>
      <c r="G11" s="158"/>
      <c r="H11" s="78"/>
      <c r="I11" s="78"/>
      <c r="J11" s="123"/>
      <c r="K11" s="507"/>
      <c r="L11" s="507"/>
      <c r="M11" s="507"/>
      <c r="N11" s="159"/>
    </row>
    <row r="12" spans="1:17" s="149" customFormat="1" ht="69" customHeight="1">
      <c r="B12" s="497" t="s">
        <v>196</v>
      </c>
      <c r="C12" s="498"/>
      <c r="D12" s="158"/>
      <c r="G12" s="123"/>
      <c r="H12" s="123"/>
      <c r="I12" s="497" t="s">
        <v>197</v>
      </c>
      <c r="J12" s="498"/>
      <c r="K12" s="123"/>
      <c r="L12" s="123"/>
      <c r="M12" s="123"/>
      <c r="N12" s="123"/>
    </row>
    <row r="13" spans="1:17" s="149" customFormat="1" ht="40.5">
      <c r="B13" s="181" t="s">
        <v>177</v>
      </c>
      <c r="C13" s="182" t="s">
        <v>222</v>
      </c>
      <c r="D13" s="160"/>
      <c r="G13" s="160"/>
      <c r="H13" s="160"/>
      <c r="I13" s="181" t="s">
        <v>177</v>
      </c>
      <c r="J13" s="182" t="s">
        <v>224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223</v>
      </c>
      <c r="E14" s="84"/>
      <c r="H14" s="310"/>
      <c r="I14" s="191">
        <v>119600</v>
      </c>
      <c r="J14" s="193">
        <v>856.1</v>
      </c>
      <c r="K14" s="163" t="s">
        <v>225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296</v>
      </c>
      <c r="E15" s="84"/>
      <c r="H15" s="310"/>
      <c r="I15" s="191">
        <v>119600</v>
      </c>
      <c r="J15" s="193">
        <v>732.1</v>
      </c>
      <c r="K15" s="163" t="s">
        <v>297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244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244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5"/>
      <c r="E18" s="495"/>
      <c r="F18" s="205"/>
      <c r="G18" s="205"/>
      <c r="H18" s="505" t="str">
        <f>+'Ekamut-caxs'!D78</f>
        <v>Ս․ Արզումանյան</v>
      </c>
      <c r="I18" s="505"/>
      <c r="J18" s="505"/>
      <c r="K18" s="168"/>
      <c r="L18" s="168"/>
    </row>
    <row r="19" spans="2:12" s="169" customFormat="1" ht="17.25" customHeight="1">
      <c r="B19" s="206"/>
      <c r="C19" s="207"/>
      <c r="D19" s="496" t="s">
        <v>89</v>
      </c>
      <c r="E19" s="496"/>
      <c r="F19" s="208"/>
      <c r="G19" s="209"/>
      <c r="H19" s="506" t="s">
        <v>90</v>
      </c>
      <c r="I19" s="506"/>
      <c r="J19" s="506"/>
      <c r="K19" s="170"/>
      <c r="L19" s="170"/>
    </row>
    <row r="20" spans="2:12" s="167" customFormat="1" ht="24.75" customHeight="1">
      <c r="B20" s="210" t="s">
        <v>6</v>
      </c>
      <c r="C20" s="204"/>
      <c r="D20" s="495"/>
      <c r="E20" s="495"/>
      <c r="F20" s="211"/>
      <c r="G20" s="211"/>
      <c r="H20" s="505" t="str">
        <f>+'Ekamut-caxs'!D80</f>
        <v>Հ․ Ավագյան</v>
      </c>
      <c r="I20" s="505"/>
      <c r="J20" s="505"/>
      <c r="K20" s="168"/>
      <c r="L20" s="168"/>
    </row>
    <row r="21" spans="2:12" s="169" customFormat="1" ht="18.75" customHeight="1">
      <c r="B21" s="207"/>
      <c r="C21" s="207"/>
      <c r="D21" s="496" t="s">
        <v>89</v>
      </c>
      <c r="E21" s="496"/>
      <c r="F21" s="208"/>
      <c r="G21" s="209"/>
      <c r="H21" s="506" t="s">
        <v>90</v>
      </c>
      <c r="I21" s="506"/>
      <c r="J21" s="506"/>
      <c r="K21" s="170"/>
      <c r="L21" s="170"/>
    </row>
    <row r="22" spans="2:12" s="171" customFormat="1" ht="16.5">
      <c r="C22" s="170"/>
      <c r="D22" s="170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L6" sqref="L6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11" t="s">
        <v>66</v>
      </c>
      <c r="B1" s="511"/>
      <c r="C1" s="511"/>
      <c r="D1" s="511"/>
    </row>
    <row r="2" spans="1:4" ht="24.75" customHeight="1">
      <c r="A2" s="512" t="str">
        <f>+'Ekamut-caxs'!A13:D13</f>
        <v xml:space="preserve">«Երևանի հ․138 մսուր-մանկապարտեզ» ՀՈԱԿ-ի </v>
      </c>
      <c r="B2" s="512"/>
      <c r="C2" s="512"/>
      <c r="D2" s="512"/>
    </row>
    <row r="3" spans="1:4" ht="39.75" customHeight="1">
      <c r="A3" s="512" t="s">
        <v>298</v>
      </c>
      <c r="B3" s="512"/>
      <c r="C3" s="512"/>
      <c r="D3" s="512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316</v>
      </c>
      <c r="C7" s="305">
        <f>SUM(C8:C12)</f>
        <v>2</v>
      </c>
      <c r="D7" s="305">
        <f>SUM(D8:D12)</f>
        <v>40</v>
      </c>
    </row>
    <row r="8" spans="1:4" ht="16.5" customHeight="1">
      <c r="A8" s="307">
        <v>1.1000000000000001</v>
      </c>
      <c r="B8" s="308" t="s">
        <v>123</v>
      </c>
      <c r="C8" s="307">
        <v>1</v>
      </c>
      <c r="D8" s="307">
        <v>20</v>
      </c>
    </row>
    <row r="9" spans="1:4" ht="16.5" customHeight="1">
      <c r="A9" s="307">
        <v>1.2</v>
      </c>
      <c r="B9" s="308" t="s">
        <v>124</v>
      </c>
      <c r="C9" s="307">
        <v>1</v>
      </c>
      <c r="D9" s="307">
        <v>20</v>
      </c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272</v>
      </c>
      <c r="C11" s="307"/>
      <c r="D11" s="307"/>
    </row>
    <row r="12" spans="1:4" ht="16.5" customHeight="1">
      <c r="A12" s="307">
        <v>1.5</v>
      </c>
      <c r="B12" s="308" t="s">
        <v>273</v>
      </c>
      <c r="C12" s="307"/>
      <c r="D12" s="307"/>
    </row>
    <row r="13" spans="1:4" s="30" customFormat="1" ht="27.75" customHeight="1">
      <c r="A13" s="305">
        <v>2</v>
      </c>
      <c r="B13" s="394" t="s">
        <v>319</v>
      </c>
      <c r="C13" s="305">
        <f>SUM(C14:C18)</f>
        <v>2</v>
      </c>
      <c r="D13" s="305">
        <f>SUM(D14:D18)</f>
        <v>66</v>
      </c>
    </row>
    <row r="14" spans="1:4" ht="16.5" customHeight="1">
      <c r="A14" s="307">
        <v>2.1</v>
      </c>
      <c r="B14" s="308" t="s">
        <v>274</v>
      </c>
      <c r="C14" s="307">
        <v>1</v>
      </c>
      <c r="D14" s="307">
        <v>33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33</v>
      </c>
    </row>
    <row r="16" spans="1:4" ht="16.5" customHeight="1">
      <c r="A16" s="307">
        <v>2.2999999999999998</v>
      </c>
      <c r="B16" s="308" t="s">
        <v>275</v>
      </c>
      <c r="C16" s="307"/>
      <c r="D16" s="307"/>
    </row>
    <row r="17" spans="1:4" ht="16.5" customHeight="1">
      <c r="A17" s="307">
        <v>2.4</v>
      </c>
      <c r="B17" s="308" t="s">
        <v>276</v>
      </c>
      <c r="C17" s="307"/>
      <c r="D17" s="307"/>
    </row>
    <row r="18" spans="1:4" ht="16.5" customHeight="1">
      <c r="A18" s="307">
        <v>2.5</v>
      </c>
      <c r="B18" s="308" t="s">
        <v>277</v>
      </c>
      <c r="C18" s="307"/>
      <c r="D18" s="307"/>
    </row>
    <row r="19" spans="1:4" s="30" customFormat="1" ht="24.75" customHeight="1">
      <c r="A19" s="305">
        <v>3</v>
      </c>
      <c r="B19" s="306" t="s">
        <v>317</v>
      </c>
      <c r="C19" s="305">
        <f>SUM(C20:C24)</f>
        <v>1</v>
      </c>
      <c r="D19" s="305">
        <f>SUM(D20:D24)</f>
        <v>33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33</v>
      </c>
    </row>
    <row r="21" spans="1:4" ht="16.5" customHeight="1">
      <c r="A21" s="307">
        <v>3.2</v>
      </c>
      <c r="B21" s="308" t="s">
        <v>128</v>
      </c>
      <c r="C21" s="307"/>
      <c r="D21" s="307"/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278</v>
      </c>
      <c r="C23" s="307"/>
      <c r="D23" s="307"/>
    </row>
    <row r="24" spans="1:4" ht="16.5" customHeight="1">
      <c r="A24" s="307">
        <v>3.5</v>
      </c>
      <c r="B24" s="308" t="s">
        <v>279</v>
      </c>
      <c r="C24" s="307"/>
      <c r="D24" s="307"/>
    </row>
    <row r="25" spans="1:4" s="30" customFormat="1" ht="24.75" customHeight="1">
      <c r="A25" s="305">
        <v>4</v>
      </c>
      <c r="B25" s="306" t="s">
        <v>318</v>
      </c>
      <c r="C25" s="305">
        <f>SUM(C26:C30)</f>
        <v>1</v>
      </c>
      <c r="D25" s="305">
        <f>SUM(D26:D30)</f>
        <v>32</v>
      </c>
    </row>
    <row r="26" spans="1:4" ht="16.5" customHeight="1">
      <c r="A26" s="307">
        <v>4.0999999999999996</v>
      </c>
      <c r="B26" s="308" t="s">
        <v>280</v>
      </c>
      <c r="C26" s="307">
        <v>1</v>
      </c>
      <c r="D26" s="307">
        <v>32</v>
      </c>
    </row>
    <row r="27" spans="1:4" ht="16.5" customHeight="1">
      <c r="A27" s="307">
        <v>4.2</v>
      </c>
      <c r="B27" s="308" t="s">
        <v>130</v>
      </c>
      <c r="C27" s="307"/>
      <c r="D27" s="307"/>
    </row>
    <row r="28" spans="1:4" ht="16.5" customHeight="1">
      <c r="A28" s="307">
        <v>4.3</v>
      </c>
      <c r="B28" s="308" t="s">
        <v>281</v>
      </c>
      <c r="C28" s="307"/>
      <c r="D28" s="307"/>
    </row>
    <row r="29" spans="1:4" ht="16.5" customHeight="1">
      <c r="A29" s="307">
        <v>4.4000000000000004</v>
      </c>
      <c r="B29" s="308" t="s">
        <v>282</v>
      </c>
      <c r="C29" s="307"/>
      <c r="D29" s="307"/>
    </row>
    <row r="30" spans="1:4" ht="16.5" customHeight="1">
      <c r="A30" s="307">
        <v>4.5</v>
      </c>
      <c r="B30" s="308" t="s">
        <v>283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6</v>
      </c>
      <c r="D31" s="305">
        <f>D7+D13+D19+D25</f>
        <v>171</v>
      </c>
    </row>
    <row r="34" spans="2:4" ht="17.25">
      <c r="B34" s="395" t="s">
        <v>2</v>
      </c>
      <c r="C34" s="508" t="str">
        <f>+'Ekamut-caxs'!D78</f>
        <v>Ս․ Արզումանյան</v>
      </c>
      <c r="D34" s="508"/>
    </row>
    <row r="35" spans="2:4" ht="15.75" customHeight="1">
      <c r="B35" s="396" t="s">
        <v>4</v>
      </c>
      <c r="C35" s="509" t="s">
        <v>5</v>
      </c>
      <c r="D35" s="509"/>
    </row>
    <row r="36" spans="2:4" ht="27" customHeight="1">
      <c r="B36" s="30" t="s">
        <v>6</v>
      </c>
      <c r="C36" s="508" t="str">
        <f>+'Ekamut-caxs'!D80</f>
        <v>Հ․ Ավագյան</v>
      </c>
      <c r="D36" s="508"/>
    </row>
    <row r="37" spans="2:4">
      <c r="C37" s="510" t="s">
        <v>5</v>
      </c>
      <c r="D37" s="510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L6" sqref="L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հ․138 մսուր-մանկապարտեզ» ՀՈԱԿ-ի </v>
      </c>
      <c r="B2" s="477"/>
      <c r="C2" s="477"/>
      <c r="D2" s="477"/>
      <c r="E2" s="477"/>
    </row>
    <row r="3" spans="1:13" ht="28.5" customHeight="1">
      <c r="A3" s="477" t="s">
        <v>257</v>
      </c>
      <c r="B3" s="477"/>
      <c r="C3" s="477"/>
      <c r="D3" s="477"/>
      <c r="E3" s="477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299</v>
      </c>
    </row>
    <row r="8" spans="1:13" ht="35.25" customHeight="1" thickBot="1">
      <c r="A8" s="130">
        <v>1</v>
      </c>
      <c r="B8" s="312" t="s">
        <v>259</v>
      </c>
      <c r="C8" s="127">
        <v>21483.599999999999</v>
      </c>
      <c r="D8" s="127">
        <v>0</v>
      </c>
      <c r="E8" s="127">
        <v>1256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5539.7</v>
      </c>
      <c r="D9" s="127">
        <v>0</v>
      </c>
      <c r="E9" s="127">
        <v>1390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6">
        <v>50</v>
      </c>
      <c r="E10" s="407">
        <f>+M10</f>
        <v>1641.6</v>
      </c>
      <c r="F10" s="323">
        <v>11</v>
      </c>
      <c r="G10" s="324">
        <v>171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1641.6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6">
        <v>50</v>
      </c>
      <c r="E11" s="407">
        <f>+M11</f>
        <v>1805.76</v>
      </c>
      <c r="F11" s="323">
        <v>12</v>
      </c>
      <c r="G11" s="329">
        <v>171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1805.76</v>
      </c>
    </row>
    <row r="12" spans="1:13" s="80" customFormat="1" ht="31.5" customHeight="1">
      <c r="A12" s="118"/>
      <c r="B12" s="332" t="s">
        <v>252</v>
      </c>
      <c r="C12" s="333">
        <f>ROUND(SUM(C8:C11),1)</f>
        <v>27023.3</v>
      </c>
      <c r="D12" s="333">
        <f>ROUND(SUM(D8:D11),1)</f>
        <v>100</v>
      </c>
      <c r="E12" s="333">
        <f>ROUND(SUM(E8:E11),1)</f>
        <v>6093.4</v>
      </c>
      <c r="F12" s="80">
        <f>27023.3+7500*2+2300</f>
        <v>44323.3</v>
      </c>
    </row>
    <row r="14" spans="1:13" ht="51" customHeight="1">
      <c r="B14" s="515" t="s">
        <v>253</v>
      </c>
      <c r="C14" s="515"/>
      <c r="D14" s="515"/>
      <c r="E14" s="515"/>
    </row>
    <row r="19" spans="2:5" ht="20.25" customHeight="1">
      <c r="B19" s="74" t="s">
        <v>2</v>
      </c>
      <c r="C19" s="74"/>
      <c r="D19" s="513" t="str">
        <f>+'Ekamut-caxs'!D78</f>
        <v>Ս․ Արզումանյան</v>
      </c>
      <c r="E19" s="513"/>
    </row>
    <row r="20" spans="2:5" ht="18.75" customHeight="1">
      <c r="B20" s="74" t="s">
        <v>4</v>
      </c>
      <c r="D20" s="514" t="s">
        <v>5</v>
      </c>
      <c r="E20" s="514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3" t="str">
        <f>+'Ekamut-caxs'!D80</f>
        <v>Հ․ Ավագյան</v>
      </c>
      <c r="E22" s="513"/>
    </row>
    <row r="23" spans="2:5" ht="23.25" customHeight="1">
      <c r="D23" s="514" t="s">
        <v>5</v>
      </c>
      <c r="E23" s="514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25" workbookViewId="0">
      <selection activeCell="L6" sqref="L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8" t="s">
        <v>66</v>
      </c>
      <c r="B1" s="518"/>
      <c r="C1" s="518"/>
      <c r="D1" s="518"/>
      <c r="E1" s="518"/>
      <c r="F1" s="518"/>
    </row>
    <row r="2" spans="1:6" ht="23.25" customHeight="1">
      <c r="A2" s="475" t="str">
        <f>+'Ekamut-caxs'!A13</f>
        <v xml:space="preserve">«Երևանի հ․138 մսուր-մանկապարտեզ» ՀՈԱԿ-ի </v>
      </c>
      <c r="B2" s="475"/>
      <c r="C2" s="475"/>
      <c r="D2" s="475"/>
      <c r="E2" s="475"/>
      <c r="F2" s="475"/>
    </row>
    <row r="3" spans="1:6" ht="40.5" customHeight="1">
      <c r="A3" s="475" t="s">
        <v>300</v>
      </c>
      <c r="B3" s="475"/>
      <c r="C3" s="475"/>
      <c r="D3" s="475"/>
      <c r="E3" s="475"/>
      <c r="F3" s="475"/>
    </row>
    <row r="5" spans="1:6">
      <c r="F5" s="397" t="s">
        <v>135</v>
      </c>
    </row>
    <row r="6" spans="1:6" ht="73.5" customHeight="1">
      <c r="A6" s="398" t="s">
        <v>3</v>
      </c>
      <c r="B6" s="398" t="s">
        <v>311</v>
      </c>
      <c r="C6" s="398" t="s">
        <v>285</v>
      </c>
      <c r="D6" s="398" t="s">
        <v>286</v>
      </c>
      <c r="E6" s="440" t="s">
        <v>287</v>
      </c>
      <c r="F6" s="398" t="s">
        <v>309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4">
        <v>5</v>
      </c>
      <c r="F7" s="399">
        <v>6</v>
      </c>
    </row>
    <row r="8" spans="1:6" ht="15.75" customHeight="1">
      <c r="A8" s="399"/>
      <c r="B8" s="438" t="s">
        <v>312</v>
      </c>
      <c r="C8" s="399"/>
      <c r="D8" s="399"/>
      <c r="E8" s="441">
        <f>SUBTOTAL(9,E9:E13)</f>
        <v>0</v>
      </c>
      <c r="F8" s="399"/>
    </row>
    <row r="9" spans="1:6">
      <c r="A9" s="400">
        <v>1</v>
      </c>
      <c r="B9" s="401" t="s">
        <v>284</v>
      </c>
      <c r="C9" s="127" t="s">
        <v>229</v>
      </c>
      <c r="D9" s="127" t="s">
        <v>229</v>
      </c>
      <c r="E9" s="442"/>
      <c r="F9" s="127"/>
    </row>
    <row r="10" spans="1:6">
      <c r="A10" s="400">
        <f t="shared" ref="A10:A13" si="0">+A9+1</f>
        <v>2</v>
      </c>
      <c r="B10" s="401"/>
      <c r="C10" s="127"/>
      <c r="D10" s="127"/>
      <c r="E10" s="442"/>
      <c r="F10" s="127"/>
    </row>
    <row r="11" spans="1:6">
      <c r="A11" s="400">
        <f t="shared" si="0"/>
        <v>3</v>
      </c>
      <c r="B11" s="401"/>
      <c r="C11" s="127"/>
      <c r="D11" s="127"/>
      <c r="E11" s="442"/>
      <c r="F11" s="127"/>
    </row>
    <row r="12" spans="1:6">
      <c r="A12" s="400">
        <f t="shared" si="0"/>
        <v>4</v>
      </c>
      <c r="B12" s="401"/>
      <c r="C12" s="127"/>
      <c r="D12" s="127"/>
      <c r="E12" s="442"/>
      <c r="F12" s="127"/>
    </row>
    <row r="13" spans="1:6">
      <c r="A13" s="400">
        <f t="shared" si="0"/>
        <v>5</v>
      </c>
      <c r="B13" s="401"/>
      <c r="C13" s="127"/>
      <c r="D13" s="127"/>
      <c r="E13" s="442"/>
      <c r="F13" s="127"/>
    </row>
    <row r="14" spans="1:6" ht="37.5" customHeight="1">
      <c r="A14" s="399"/>
      <c r="B14" s="438" t="s">
        <v>314</v>
      </c>
      <c r="C14" s="399"/>
      <c r="D14" s="399"/>
      <c r="E14" s="441">
        <f>SUBTOTAL(9,E15:E19)</f>
        <v>0</v>
      </c>
      <c r="F14" s="399"/>
    </row>
    <row r="15" spans="1:6" ht="31.5" customHeight="1">
      <c r="A15" s="400">
        <v>1</v>
      </c>
      <c r="B15" s="401" t="s">
        <v>315</v>
      </c>
      <c r="C15" s="127" t="s">
        <v>229</v>
      </c>
      <c r="D15" s="127" t="s">
        <v>229</v>
      </c>
      <c r="E15" s="442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2"/>
      <c r="F16" s="127"/>
    </row>
    <row r="17" spans="1:6">
      <c r="A17" s="400">
        <f t="shared" si="1"/>
        <v>3</v>
      </c>
      <c r="B17" s="401"/>
      <c r="C17" s="127"/>
      <c r="D17" s="127"/>
      <c r="E17" s="442"/>
      <c r="F17" s="127"/>
    </row>
    <row r="18" spans="1:6">
      <c r="A18" s="400">
        <f t="shared" si="1"/>
        <v>4</v>
      </c>
      <c r="B18" s="401"/>
      <c r="C18" s="127"/>
      <c r="D18" s="127"/>
      <c r="E18" s="442"/>
      <c r="F18" s="127"/>
    </row>
    <row r="19" spans="1:6">
      <c r="A19" s="400">
        <f t="shared" si="1"/>
        <v>5</v>
      </c>
      <c r="B19" s="401"/>
      <c r="C19" s="127"/>
      <c r="D19" s="127"/>
      <c r="E19" s="442"/>
      <c r="F19" s="127"/>
    </row>
    <row r="20" spans="1:6" ht="14.25">
      <c r="A20" s="400"/>
      <c r="B20" s="438" t="s">
        <v>313</v>
      </c>
      <c r="C20" s="127"/>
      <c r="D20" s="127"/>
      <c r="E20" s="441">
        <f>SUBTOTAL(9,E21:E37)</f>
        <v>0</v>
      </c>
      <c r="F20" s="127"/>
    </row>
    <row r="21" spans="1:6">
      <c r="A21" s="400">
        <v>1</v>
      </c>
      <c r="B21" s="401"/>
      <c r="C21" s="437"/>
      <c r="D21" s="437"/>
      <c r="E21" s="442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7"/>
      <c r="D22" s="437"/>
      <c r="E22" s="442">
        <f t="shared" si="2"/>
        <v>0</v>
      </c>
      <c r="F22" s="127"/>
    </row>
    <row r="23" spans="1:6">
      <c r="A23" s="400">
        <f t="shared" si="3"/>
        <v>3</v>
      </c>
      <c r="B23" s="401"/>
      <c r="C23" s="437"/>
      <c r="D23" s="437"/>
      <c r="E23" s="442">
        <f t="shared" si="2"/>
        <v>0</v>
      </c>
      <c r="F23" s="127"/>
    </row>
    <row r="24" spans="1:6">
      <c r="A24" s="400">
        <f t="shared" si="3"/>
        <v>4</v>
      </c>
      <c r="B24" s="401"/>
      <c r="C24" s="437"/>
      <c r="D24" s="437"/>
      <c r="E24" s="442">
        <f t="shared" si="2"/>
        <v>0</v>
      </c>
      <c r="F24" s="127"/>
    </row>
    <row r="25" spans="1:6">
      <c r="A25" s="400">
        <f t="shared" si="3"/>
        <v>5</v>
      </c>
      <c r="B25" s="401"/>
      <c r="C25" s="437"/>
      <c r="D25" s="437"/>
      <c r="E25" s="442"/>
      <c r="F25" s="127"/>
    </row>
    <row r="26" spans="1:6">
      <c r="A26" s="400">
        <f t="shared" si="3"/>
        <v>6</v>
      </c>
      <c r="B26" s="401"/>
      <c r="C26" s="437"/>
      <c r="D26" s="437"/>
      <c r="E26" s="442"/>
      <c r="F26" s="127"/>
    </row>
    <row r="27" spans="1:6">
      <c r="A27" s="400">
        <f t="shared" si="3"/>
        <v>7</v>
      </c>
      <c r="B27" s="401"/>
      <c r="C27" s="437"/>
      <c r="D27" s="437"/>
      <c r="E27" s="442"/>
      <c r="F27" s="127"/>
    </row>
    <row r="28" spans="1:6">
      <c r="A28" s="400">
        <f t="shared" si="3"/>
        <v>8</v>
      </c>
      <c r="B28" s="401"/>
      <c r="C28" s="437"/>
      <c r="D28" s="437"/>
      <c r="E28" s="442"/>
      <c r="F28" s="127"/>
    </row>
    <row r="29" spans="1:6">
      <c r="A29" s="400">
        <f t="shared" si="3"/>
        <v>9</v>
      </c>
      <c r="B29" s="401"/>
      <c r="C29" s="437"/>
      <c r="D29" s="437"/>
      <c r="E29" s="442"/>
      <c r="F29" s="127"/>
    </row>
    <row r="30" spans="1:6">
      <c r="A30" s="400">
        <f t="shared" si="3"/>
        <v>10</v>
      </c>
      <c r="B30" s="401"/>
      <c r="C30" s="437"/>
      <c r="D30" s="437"/>
      <c r="E30" s="442"/>
      <c r="F30" s="127"/>
    </row>
    <row r="31" spans="1:6">
      <c r="A31" s="400">
        <f t="shared" si="3"/>
        <v>11</v>
      </c>
      <c r="B31" s="401"/>
      <c r="C31" s="437"/>
      <c r="D31" s="437"/>
      <c r="E31" s="442"/>
      <c r="F31" s="127"/>
    </row>
    <row r="32" spans="1:6">
      <c r="A32" s="400">
        <f t="shared" si="3"/>
        <v>12</v>
      </c>
      <c r="B32" s="401"/>
      <c r="C32" s="437"/>
      <c r="D32" s="437"/>
      <c r="E32" s="442"/>
      <c r="F32" s="127"/>
    </row>
    <row r="33" spans="1:6">
      <c r="A33" s="400">
        <f t="shared" si="3"/>
        <v>13</v>
      </c>
      <c r="B33" s="401"/>
      <c r="C33" s="437"/>
      <c r="D33" s="437"/>
      <c r="E33" s="442"/>
      <c r="F33" s="127"/>
    </row>
    <row r="34" spans="1:6">
      <c r="A34" s="400">
        <f t="shared" si="3"/>
        <v>14</v>
      </c>
      <c r="B34" s="401"/>
      <c r="C34" s="437"/>
      <c r="D34" s="437"/>
      <c r="E34" s="442"/>
      <c r="F34" s="127"/>
    </row>
    <row r="35" spans="1:6">
      <c r="A35" s="400">
        <f t="shared" si="3"/>
        <v>15</v>
      </c>
      <c r="B35" s="401"/>
      <c r="C35" s="437"/>
      <c r="D35" s="437"/>
      <c r="E35" s="442"/>
      <c r="F35" s="127"/>
    </row>
    <row r="36" spans="1:6">
      <c r="A36" s="400">
        <f t="shared" si="3"/>
        <v>16</v>
      </c>
      <c r="B36" s="401"/>
      <c r="C36" s="437"/>
      <c r="D36" s="437"/>
      <c r="E36" s="442"/>
      <c r="F36" s="127"/>
    </row>
    <row r="37" spans="1:6">
      <c r="A37" s="400">
        <f t="shared" si="3"/>
        <v>17</v>
      </c>
      <c r="B37" s="401"/>
      <c r="C37" s="437"/>
      <c r="D37" s="437"/>
      <c r="E37" s="442">
        <f>+D37*C37</f>
        <v>0</v>
      </c>
      <c r="F37" s="127"/>
    </row>
    <row r="38" spans="1:6" s="22" customFormat="1" ht="31.5" customHeight="1">
      <c r="A38" s="402"/>
      <c r="B38" s="403" t="s">
        <v>252</v>
      </c>
      <c r="C38" s="418">
        <f>SUM(C9:C37)</f>
        <v>0</v>
      </c>
      <c r="D38" s="418">
        <f>SUM(D9:D37)</f>
        <v>0</v>
      </c>
      <c r="E38" s="441">
        <f>SUBTOTAL(9,E8:E37)</f>
        <v>0</v>
      </c>
      <c r="F38" s="418"/>
    </row>
    <row r="40" spans="1:6" ht="33.75" customHeight="1">
      <c r="A40" s="400"/>
      <c r="B40" s="401" t="s">
        <v>301</v>
      </c>
      <c r="C40" s="519">
        <v>2</v>
      </c>
      <c r="D40" s="520"/>
      <c r="E40" s="520"/>
      <c r="F40" s="521"/>
    </row>
    <row r="41" spans="1:6" ht="33.75" customHeight="1">
      <c r="A41" s="400"/>
      <c r="B41" s="401" t="s">
        <v>310</v>
      </c>
      <c r="C41" s="519">
        <v>1</v>
      </c>
      <c r="D41" s="520"/>
      <c r="E41" s="520"/>
      <c r="F41" s="521"/>
    </row>
    <row r="43" spans="1:6" ht="20.25" customHeight="1">
      <c r="B43" s="12" t="s">
        <v>2</v>
      </c>
      <c r="C43" s="12"/>
      <c r="D43" s="516" t="str">
        <f>+'Ekamut-caxs'!D78</f>
        <v>Ս․ Արզումանյան</v>
      </c>
      <c r="E43" s="516"/>
      <c r="F43" s="516"/>
    </row>
    <row r="44" spans="1:6" ht="18.75" customHeight="1">
      <c r="B44" s="12" t="s">
        <v>4</v>
      </c>
      <c r="D44" s="517" t="s">
        <v>5</v>
      </c>
      <c r="E44" s="517"/>
      <c r="F44" s="517"/>
    </row>
    <row r="45" spans="1:6" ht="18.75" customHeight="1">
      <c r="B45" s="12"/>
      <c r="D45" s="404"/>
      <c r="E45" s="443"/>
      <c r="F45" s="404"/>
    </row>
    <row r="46" spans="1:6" ht="18.75" customHeight="1">
      <c r="B46" s="12" t="s">
        <v>6</v>
      </c>
      <c r="D46" s="516" t="str">
        <f>+'Ekamut-caxs'!D80</f>
        <v>Հ․ Ավագյան</v>
      </c>
      <c r="E46" s="516"/>
      <c r="F46" s="516"/>
    </row>
    <row r="47" spans="1:6" ht="23.25" customHeight="1">
      <c r="D47" s="517" t="s">
        <v>5</v>
      </c>
      <c r="E47" s="517"/>
      <c r="F47" s="517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https://mul2.yerevan.am/tasks/2647855/oneclick?token=7392cc5366d62744e69dd56494571e71</cp:keywords>
  <cp:lastModifiedBy>Lusine Petrosyan</cp:lastModifiedBy>
  <cp:lastPrinted>2025-12-16T10:39:46Z</cp:lastPrinted>
  <dcterms:created xsi:type="dcterms:W3CDTF">1996-10-14T23:33:28Z</dcterms:created>
  <dcterms:modified xsi:type="dcterms:W3CDTF">2025-12-26T16:12:40Z</dcterms:modified>
</cp:coreProperties>
</file>